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Бюджет!$A$11:$K$162</definedName>
    <definedName name="APPT" localSheetId="0">Бюджет!$A$17</definedName>
    <definedName name="FIO" localSheetId="0">Бюджет!$F$17</definedName>
    <definedName name="SIGN" localSheetId="0">Бюджет!$A$17:$G$18</definedName>
  </definedNames>
  <calcPr calcId="125725"/>
</workbook>
</file>

<file path=xl/calcChain.xml><?xml version="1.0" encoding="utf-8"?>
<calcChain xmlns="http://schemas.openxmlformats.org/spreadsheetml/2006/main">
  <c r="J152" i="3"/>
  <c r="I152"/>
  <c r="J124"/>
  <c r="I124"/>
  <c r="J88"/>
  <c r="I88"/>
  <c r="J37"/>
  <c r="I37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3"/>
  <c r="K154"/>
  <c r="K155"/>
  <c r="K156"/>
  <c r="K157"/>
  <c r="K158"/>
  <c r="K159"/>
  <c r="K160"/>
  <c r="K161"/>
  <c r="K162"/>
  <c r="K12"/>
  <c r="K124" l="1"/>
  <c r="K152"/>
  <c r="K88"/>
  <c r="K37"/>
</calcChain>
</file>

<file path=xl/sharedStrings.xml><?xml version="1.0" encoding="utf-8"?>
<sst xmlns="http://schemas.openxmlformats.org/spreadsheetml/2006/main" count="879" uniqueCount="154">
  <si>
    <t>тыс. руб.</t>
  </si>
  <si>
    <t>КВСР</t>
  </si>
  <si>
    <t>КФСР</t>
  </si>
  <si>
    <t>КЦСР</t>
  </si>
  <si>
    <t>КВР</t>
  </si>
  <si>
    <t>КОСГУ</t>
  </si>
  <si>
    <t>Наименование КОСГУ</t>
  </si>
  <si>
    <t>Доп. КР</t>
  </si>
  <si>
    <t>Наименование Доп. КР</t>
  </si>
  <si>
    <t>926</t>
  </si>
  <si>
    <t>Администрация сельского поселения "Чикшино"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</si>
  <si>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</si>
  <si>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</si>
  <si>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</si>
  <si>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</si>
  <si>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9900000</t>
  </si>
  <si>
    <t>Непрограммные направления деятельности</t>
  </si>
  <si>
    <t>9900201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</si>
  <si>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</si>
  <si>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</si>
  <si>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</si>
  <si>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211</t>
  </si>
  <si>
    <t>Заработная плата</t>
  </si>
  <si>
    <t>Расходы за счет средств бюджета поселения</t>
  </si>
  <si>
    <t>001</t>
  </si>
  <si>
    <t>213</t>
  </si>
  <si>
    <t>Начисления на выплаты по оплате труда</t>
  </si>
  <si>
    <t>122</t>
  </si>
  <si>
    <t>Иные выплаты персоналу государственных (муниципальных) органов, за исключением фонда оплаты труда</t>
  </si>
  <si>
    <t>212</t>
  </si>
  <si>
    <t>Прочие выплаты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</si>
  <si>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</si>
  <si>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</si>
  <si>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9900203</t>
  </si>
  <si>
    <t>Руководство и управление в сфере установленных функций представительных органов муниципального образования</t>
  </si>
  <si>
    <t>244</t>
  </si>
  <si>
    <t>Прочая закупка товаров, работ и услуг для обеспечения государственных (муниципальных) нужд</t>
  </si>
  <si>
    <t>226</t>
  </si>
  <si>
    <t>Прочие работы, услуги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</si>
  <si>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</si>
  <si>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</si>
  <si>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9900204</t>
  </si>
  <si>
    <t>Руководство и управление в сфере установленных функций органов местного самоуправления</t>
  </si>
  <si>
    <t>242</t>
  </si>
  <si>
    <t>Закупка товаров, работ, услуг в сфере информационно-коммуникационных технологий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</si>
  <si>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</si>
  <si>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</si>
  <si>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</si>
  <si>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</si>
  <si>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</si>
  <si>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</si>
  <si>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</si>
  <si>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</si>
  <si>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</si>
  <si>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</si>
  <si>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</si>
  <si>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</si>
  <si>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9900302</t>
  </si>
  <si>
    <t>Осуществление переданных органами местного самоуправления полномочий по решению вопросов местного значения по обеспече-нию проживающих в поселении и нуждающихся в жилых помеще-ниях малоимущих граждан жилыми помещениями, по организации содежания муниципального жилого фонда</t>
  </si>
  <si>
    <t>540</t>
  </si>
  <si>
    <t>Иные межбюджетные трансферты</t>
  </si>
  <si>
    <t>251</t>
  </si>
  <si>
    <t>Перечисления другим бюджетам бюджетной системы Российской Федерации</t>
  </si>
  <si>
    <t>9900304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</si>
  <si>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терро-ризма и экстремизма в границах поселения</t>
  </si>
  <si>
    <t>9900305</t>
  </si>
  <si>
    <t>Осуществление переданных органами местного самоуправления полномочий по решению вопросов местного значения по содействи-ю в развитии сельскохозяйственного производства, созданию условий для развития малого и среднего предпринимательства</t>
  </si>
  <si>
    <t>9900306</t>
  </si>
  <si>
    <t>Осуществление переданных органами местного самоуправления полномочий по решению вопросов местного значения по предостав-лению сотруднику,замещающему должность участкого уполномо-ченного полиции, и членам его семьи жилого помещения на период выполнения сотрудником обязанностей по указанной должности</t>
  </si>
  <si>
    <t>9905118</t>
  </si>
  <si>
    <t>Осуществление первичного воинского учета на территориях, где отсутствуют военные комиссариаты</t>
  </si>
  <si>
    <t>Субвенции</t>
  </si>
  <si>
    <t>002</t>
  </si>
  <si>
    <t>9905931</t>
  </si>
  <si>
    <t>Осуществление полномочий Российской Федерации по государственной регистрации актов гражданского состояния</t>
  </si>
  <si>
    <t>9907315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</si>
  <si>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Коми"»;</t>
  </si>
  <si>
    <t>9907317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</si>
  <si>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протокола об административных нарушениях, предусмотренных частями 3, 4 статьи 3 Закона Республики Коми «Об административной ответственности в Республике Коми»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</si>
  <si>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</si>
  <si>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</si>
  <si>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9900301</t>
  </si>
  <si>
    <t>0113</t>
  </si>
  <si>
    <t>Другие общегосударственные вопросы</t>
  </si>
  <si>
    <t>9900211</t>
  </si>
  <si>
    <t>Реализация государственных функций, связанных с общегосударственным управлением</t>
  </si>
  <si>
    <t>800</t>
  </si>
  <si>
    <t>Иные бюджетные ассигнования</t>
  </si>
  <si>
    <t>852</t>
  </si>
  <si>
    <t>Уплата прочих налогов, сборов и иных платежей</t>
  </si>
  <si>
    <t>290</t>
  </si>
  <si>
    <t>Прочие расходы</t>
  </si>
  <si>
    <t>853</t>
  </si>
  <si>
    <t>Уплата иных платежей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</si>
  <si>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</si>
  <si>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</si>
  <si>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</si>
  <si>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</si>
  <si>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9900303</t>
  </si>
  <si>
    <t>Осуществление переданных органами местного самоуправления полномочий по решению вопросов местного значения по участию в предупреждении и ликвидации последствий чрезвычайных ситуаций в границах поселения</t>
  </si>
  <si>
    <t>0310</t>
  </si>
  <si>
    <t>Обеспечение пожарной безопасности</t>
  </si>
  <si>
    <t>9901531</t>
  </si>
  <si>
    <t>Обеспечение первичных мер пожарной безопасности в границах населенных пунктов поселения</t>
  </si>
  <si>
    <t>0400</t>
  </si>
  <si>
    <t>НАЦИОНАЛЬНАЯ ЭКОНОМИКА</t>
  </si>
  <si>
    <t>0412</t>
  </si>
  <si>
    <t>Другие вопросы в области национальной экономики</t>
  </si>
  <si>
    <t>9901143</t>
  </si>
  <si>
    <t>Содействие развитию объектов туристской индустрии</t>
  </si>
  <si>
    <t>9902410</t>
  </si>
  <si>
    <t>Обеспечение мероприятий по землеустройству и землепользованию</t>
  </si>
  <si>
    <t>0500</t>
  </si>
  <si>
    <t>ЖИЛИЩНО-КОММУНАЛЬНОЕ ХОЗЯЙСТВО</t>
  </si>
  <si>
    <t>0503</t>
  </si>
  <si>
    <t>Благоустройство</t>
  </si>
  <si>
    <t>9902551</t>
  </si>
  <si>
    <t>Уличное освещение</t>
  </si>
  <si>
    <t>9902554</t>
  </si>
  <si>
    <t>Прочие мероприятия по благоустройству поселений</t>
  </si>
  <si>
    <t>1000</t>
  </si>
  <si>
    <t>СОЦИАЛЬНАЯ ПОЛИТИКА</t>
  </si>
  <si>
    <t>1001</t>
  </si>
  <si>
    <t>Пенсионное обеспечение</t>
  </si>
  <si>
    <t>9906311</t>
  </si>
  <si>
    <t>Доплаты к пенсиям, дополнительное пенсионное обеспечение</t>
  </si>
  <si>
    <t>312</t>
  </si>
  <si>
    <t>Иные пенсии, социальные доплаты к пенсиям</t>
  </si>
  <si>
    <t>263</t>
  </si>
  <si>
    <t>Пенсии, пособия, выплачиваемые организациями сектора государственного управления</t>
  </si>
  <si>
    <t>1003</t>
  </si>
  <si>
    <t>Социальное обеспечение населения</t>
  </si>
  <si>
    <t>9906313</t>
  </si>
  <si>
    <t>Социальная поддержка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</si>
  <si>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</si>
  <si>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</si>
  <si>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262</t>
  </si>
  <si>
    <t>Пособия по социальной помощи населению</t>
  </si>
  <si>
    <t>323</t>
  </si>
  <si>
    <t>Приобретение товаров, работ, услуг в пользу граждан в целях их социального обеспечения</t>
  </si>
  <si>
    <t>1100</t>
  </si>
  <si>
    <t>ФИЗИЧЕСКАЯ КУЛЬТУРА И СПОРТ</t>
  </si>
  <si>
    <t>1101</t>
  </si>
  <si>
    <t>Физическая культура</t>
  </si>
  <si>
    <t>9901158</t>
  </si>
  <si>
    <t>Организация и проведение спортивных мероприятий</t>
  </si>
  <si>
    <t>Итого</t>
  </si>
  <si>
    <t xml:space="preserve">Приложение </t>
  </si>
  <si>
    <t>к пояснительной записке</t>
  </si>
  <si>
    <t>Утверждено</t>
  </si>
  <si>
    <t>Кассовое исполнение</t>
  </si>
  <si>
    <t>% исполнения</t>
  </si>
  <si>
    <t>Информация по исполнению бюджета муниципального образования сельского поселения "Чикшино" за 2015 год</t>
  </si>
  <si>
    <t>Осуществление переданных органами местного самоуправления полномочий по решению вопросов местного значения по исполнению бюджета поселения, осуществлению контроля за его исполнением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</si>
</sst>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2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4"/>
      <name val="Aharoni"/>
      <charset val="177"/>
    </font>
    <font>
      <sz val="8"/>
      <name val="Arial"/>
      <family val="2"/>
      <charset val="204"/>
    </font>
    <font>
      <b/>
      <sz val="8"/>
      <name val="MS Sans Serif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0" fontId="9" fillId="0" borderId="0" xfId="0" applyFont="1"/>
    <xf numFmtId="49" fontId="10" fillId="0" borderId="1" xfId="0" applyNumberFormat="1" applyFont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250825</xdr:colOff>
      <xdr:row>163</xdr:row>
      <xdr:rowOff>0</xdr:rowOff>
    </xdr:from>
    <xdr:to>
      <xdr:col>8</xdr:col>
      <xdr:colOff>434975</xdr:colOff>
      <xdr:row>164</xdr:row>
      <xdr:rowOff>152400</xdr:rowOff>
    </xdr:to>
    <xdr:grpSp>
      <xdr:nvGrpSpPr>
        <xdr:cNvPr id="9" name="Группа 8"/>
        <xdr:cNvGrpSpPr/>
      </xdr:nvGrpSpPr>
      <xdr:grpSpPr>
        <a:xfrm>
          <a:off x="650875" y="50358675"/>
          <a:ext cx="5270500" cy="314325"/>
          <a:chOff x="12700" y="30975300"/>
          <a:chExt cx="5270500" cy="314325"/>
        </a:xfrm>
      </xdr:grpSpPr>
      <xdr:sp macro="" textlink="">
        <xdr:nvSpPr>
          <xdr:cNvPr id="2" name="2438"/>
          <xdr:cNvSpPr/>
        </xdr:nvSpPr>
        <xdr:spPr>
          <a:xfrm>
            <a:off x="12700" y="30975300"/>
            <a:ext cx="18796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3" name="2439"/>
          <xdr:cNvSpPr/>
        </xdr:nvSpPr>
        <xdr:spPr>
          <a:xfrm>
            <a:off x="2197100" y="30975300"/>
            <a:ext cx="8890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2440"/>
          <xdr:cNvSpPr/>
        </xdr:nvSpPr>
        <xdr:spPr>
          <a:xfrm>
            <a:off x="2197100" y="31137225"/>
            <a:ext cx="8890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2442"/>
          <xdr:cNvSpPr/>
        </xdr:nvSpPr>
        <xdr:spPr>
          <a:xfrm>
            <a:off x="3403600" y="30975300"/>
            <a:ext cx="1877516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2443"/>
          <xdr:cNvSpPr/>
        </xdr:nvSpPr>
        <xdr:spPr>
          <a:xfrm>
            <a:off x="3403600" y="31137225"/>
            <a:ext cx="18796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  <xdr:twoCellAnchor editAs="oneCell">
    <xdr:from>
      <xdr:col>0</xdr:col>
      <xdr:colOff>12700</xdr:colOff>
      <xdr:row>162</xdr:row>
      <xdr:rowOff>0</xdr:rowOff>
    </xdr:from>
    <xdr:to>
      <xdr:col>7</xdr:col>
      <xdr:colOff>1130300</xdr:colOff>
      <xdr:row>163</xdr:row>
      <xdr:rowOff>152400</xdr:rowOff>
    </xdr:to>
    <xdr:grpSp>
      <xdr:nvGrpSpPr>
        <xdr:cNvPr id="17" name="Группа 16"/>
        <xdr:cNvGrpSpPr/>
      </xdr:nvGrpSpPr>
      <xdr:grpSpPr>
        <a:xfrm>
          <a:off x="12700" y="50196750"/>
          <a:ext cx="5270500" cy="314325"/>
          <a:chOff x="12700" y="31521400"/>
          <a:chExt cx="5270500" cy="314325"/>
        </a:xfrm>
      </xdr:grpSpPr>
      <xdr:sp macro="" textlink="">
        <xdr:nvSpPr>
          <xdr:cNvPr id="10" name="2481"/>
          <xdr:cNvSpPr/>
        </xdr:nvSpPr>
        <xdr:spPr>
          <a:xfrm>
            <a:off x="12700" y="31521400"/>
            <a:ext cx="18796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1" name="2482"/>
          <xdr:cNvSpPr/>
        </xdr:nvSpPr>
        <xdr:spPr>
          <a:xfrm>
            <a:off x="2197100" y="31521400"/>
            <a:ext cx="889000" cy="2667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2483"/>
          <xdr:cNvSpPr/>
        </xdr:nvSpPr>
        <xdr:spPr>
          <a:xfrm>
            <a:off x="2197100" y="31683325"/>
            <a:ext cx="8890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4" name="2485"/>
          <xdr:cNvSpPr/>
        </xdr:nvSpPr>
        <xdr:spPr>
          <a:xfrm>
            <a:off x="3403600" y="31521400"/>
            <a:ext cx="1877516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5" name="2486"/>
          <xdr:cNvSpPr/>
        </xdr:nvSpPr>
        <xdr:spPr>
          <a:xfrm>
            <a:off x="3403600" y="31683325"/>
            <a:ext cx="18796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62"/>
  <sheetViews>
    <sheetView showGridLines="0" tabSelected="1" topLeftCell="A134" zoomScaleNormal="100" workbookViewId="0">
      <selection activeCell="E163" sqref="E163"/>
    </sheetView>
  </sheetViews>
  <sheetFormatPr defaultRowHeight="12.75" customHeight="1" outlineLevelRow="7"/>
  <cols>
    <col min="1" max="1" width="6" customWidth="1"/>
    <col min="2" max="2" width="6.85546875" customWidth="1"/>
    <col min="3" max="3" width="8" customWidth="1"/>
    <col min="4" max="4" width="7" customWidth="1"/>
    <col min="5" max="5" width="6.85546875" customWidth="1"/>
    <col min="6" max="6" width="19.85546875" customWidth="1"/>
    <col min="7" max="7" width="7.7109375" customWidth="1"/>
    <col min="8" max="8" width="20" customWidth="1"/>
    <col min="9" max="9" width="11.28515625" customWidth="1"/>
    <col min="10" max="10" width="11.42578125" customWidth="1"/>
    <col min="11" max="11" width="9.5703125" style="19" bestFit="1" customWidth="1"/>
  </cols>
  <sheetData>
    <row r="1" spans="1:11">
      <c r="A1" s="25"/>
      <c r="B1" s="25"/>
      <c r="C1" s="25"/>
      <c r="D1" s="25"/>
      <c r="E1" s="25"/>
      <c r="F1" s="25"/>
      <c r="G1" s="4"/>
      <c r="H1" s="4"/>
      <c r="I1" s="1"/>
      <c r="J1" s="28" t="s">
        <v>147</v>
      </c>
      <c r="K1" s="28"/>
    </row>
    <row r="2" spans="1:11">
      <c r="A2" s="6"/>
      <c r="B2" s="4"/>
      <c r="C2" s="4"/>
      <c r="D2" s="4"/>
      <c r="E2" s="4"/>
      <c r="F2" s="4"/>
      <c r="G2" s="4"/>
      <c r="H2" s="29" t="s">
        <v>148</v>
      </c>
      <c r="I2" s="29"/>
      <c r="J2" s="29"/>
      <c r="K2" s="29"/>
    </row>
    <row r="3" spans="1:11" ht="14.25" hidden="1">
      <c r="A3" s="7"/>
      <c r="B3" s="3"/>
      <c r="C3" s="3"/>
      <c r="D3" s="3"/>
      <c r="E3" s="3"/>
      <c r="F3" s="3"/>
      <c r="G3" s="3"/>
      <c r="H3" s="3"/>
      <c r="I3" s="3"/>
    </row>
    <row r="4" spans="1:11" ht="14.25" hidden="1">
      <c r="A4" s="7"/>
      <c r="B4" s="3"/>
      <c r="C4" s="3"/>
      <c r="D4" s="3"/>
      <c r="E4" s="8"/>
      <c r="F4" s="3"/>
      <c r="G4" s="8"/>
      <c r="H4" s="8"/>
      <c r="I4" s="3"/>
    </row>
    <row r="5" spans="1:11">
      <c r="A5" s="4"/>
      <c r="B5" s="4"/>
      <c r="C5" s="4"/>
      <c r="D5" s="4"/>
      <c r="E5" s="4"/>
      <c r="F5" s="4"/>
      <c r="G5" s="4"/>
      <c r="H5" s="4"/>
      <c r="I5" s="30"/>
      <c r="J5" s="30"/>
      <c r="K5" s="30"/>
    </row>
    <row r="6" spans="1:11" ht="38.25" customHeight="1">
      <c r="A6" s="31" t="s">
        <v>152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idden="1">
      <c r="A7" s="32"/>
      <c r="B7" s="33"/>
      <c r="C7" s="33"/>
      <c r="D7" s="33"/>
      <c r="E7" s="33"/>
      <c r="F7" s="33"/>
      <c r="G7" s="33"/>
    </row>
    <row r="8" spans="1:11" hidden="1">
      <c r="A8" s="32"/>
      <c r="B8" s="33"/>
      <c r="C8" s="33"/>
      <c r="D8" s="33"/>
      <c r="E8" s="33"/>
      <c r="F8" s="33"/>
      <c r="G8" s="33"/>
    </row>
    <row r="9" spans="1:11">
      <c r="A9" s="32"/>
      <c r="B9" s="33"/>
      <c r="C9" s="33"/>
      <c r="D9" s="33"/>
      <c r="E9" s="33"/>
      <c r="F9" s="33"/>
      <c r="G9" s="33"/>
    </row>
    <row r="10" spans="1:11">
      <c r="A10" s="34" t="s">
        <v>0</v>
      </c>
      <c r="B10" s="34"/>
      <c r="C10" s="5"/>
      <c r="D10" s="5"/>
      <c r="E10" s="5"/>
      <c r="F10" s="5"/>
      <c r="G10" s="5"/>
      <c r="H10" s="5"/>
      <c r="I10" s="1"/>
    </row>
    <row r="11" spans="1:11" ht="34.5" customHeight="1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149</v>
      </c>
      <c r="J11" s="2" t="s">
        <v>150</v>
      </c>
      <c r="K11" s="20" t="s">
        <v>151</v>
      </c>
    </row>
    <row r="12" spans="1:11" ht="22.5" customHeight="1">
      <c r="A12" s="16" t="s">
        <v>9</v>
      </c>
      <c r="B12" s="24" t="s">
        <v>10</v>
      </c>
      <c r="C12" s="24"/>
      <c r="D12" s="24"/>
      <c r="E12" s="24"/>
      <c r="F12" s="24"/>
      <c r="G12" s="24"/>
      <c r="H12" s="24"/>
      <c r="I12" s="17">
        <v>11658.1</v>
      </c>
      <c r="J12" s="17">
        <v>10761.1</v>
      </c>
      <c r="K12" s="21">
        <f>J12/I12*100</f>
        <v>92.305778814729678</v>
      </c>
    </row>
    <row r="13" spans="1:11" ht="17.25" customHeight="1" outlineLevel="1">
      <c r="A13" s="9" t="s">
        <v>9</v>
      </c>
      <c r="B13" s="9" t="s">
        <v>11</v>
      </c>
      <c r="C13" s="26" t="s">
        <v>12</v>
      </c>
      <c r="D13" s="26"/>
      <c r="E13" s="26"/>
      <c r="F13" s="26"/>
      <c r="G13" s="26"/>
      <c r="H13" s="26"/>
      <c r="I13" s="10">
        <v>7562.8</v>
      </c>
      <c r="J13" s="10">
        <v>7151.6</v>
      </c>
      <c r="K13" s="22">
        <f t="shared" ref="K13:K75" si="0">J13/I13*100</f>
        <v>94.562860316284983</v>
      </c>
    </row>
    <row r="14" spans="1:11" ht="33.75" customHeight="1" outlineLevel="2">
      <c r="A14" s="9" t="s">
        <v>9</v>
      </c>
      <c r="B14" s="9" t="s">
        <v>13</v>
      </c>
      <c r="C14" s="26" t="s">
        <v>14</v>
      </c>
      <c r="D14" s="26"/>
      <c r="E14" s="26"/>
      <c r="F14" s="26"/>
      <c r="G14" s="26"/>
      <c r="H14" s="26"/>
      <c r="I14" s="10">
        <v>900.2</v>
      </c>
      <c r="J14" s="10">
        <v>900.2</v>
      </c>
      <c r="K14" s="22">
        <f t="shared" si="0"/>
        <v>100</v>
      </c>
    </row>
    <row r="15" spans="1:11" ht="20.25" customHeight="1" outlineLevel="3">
      <c r="A15" s="9" t="s">
        <v>9</v>
      </c>
      <c r="B15" s="9" t="s">
        <v>13</v>
      </c>
      <c r="C15" s="9" t="s">
        <v>15</v>
      </c>
      <c r="D15" s="26" t="s">
        <v>16</v>
      </c>
      <c r="E15" s="26"/>
      <c r="F15" s="26"/>
      <c r="G15" s="26"/>
      <c r="H15" s="26"/>
      <c r="I15" s="10">
        <v>900.2</v>
      </c>
      <c r="J15" s="10">
        <v>900.2</v>
      </c>
      <c r="K15" s="22">
        <f t="shared" si="0"/>
        <v>100</v>
      </c>
    </row>
    <row r="16" spans="1:11" ht="18.75" customHeight="1" outlineLevel="4">
      <c r="A16" s="9" t="s">
        <v>9</v>
      </c>
      <c r="B16" s="9" t="s">
        <v>13</v>
      </c>
      <c r="C16" s="9" t="s">
        <v>17</v>
      </c>
      <c r="D16" s="26" t="s">
        <v>18</v>
      </c>
      <c r="E16" s="26"/>
      <c r="F16" s="26"/>
      <c r="G16" s="26"/>
      <c r="H16" s="26"/>
      <c r="I16" s="10">
        <v>900.2</v>
      </c>
      <c r="J16" s="10">
        <v>900.2</v>
      </c>
      <c r="K16" s="22">
        <f t="shared" si="0"/>
        <v>100</v>
      </c>
    </row>
    <row r="17" spans="1:11" ht="36.75" customHeight="1" outlineLevel="7">
      <c r="A17" s="9" t="s">
        <v>9</v>
      </c>
      <c r="B17" s="9" t="s">
        <v>13</v>
      </c>
      <c r="C17" s="9" t="s">
        <v>17</v>
      </c>
      <c r="D17" s="9" t="s">
        <v>19</v>
      </c>
      <c r="E17" s="26" t="s">
        <v>20</v>
      </c>
      <c r="F17" s="26"/>
      <c r="G17" s="26"/>
      <c r="H17" s="26"/>
      <c r="I17" s="10">
        <v>892.3</v>
      </c>
      <c r="J17" s="10">
        <v>892.3</v>
      </c>
      <c r="K17" s="22">
        <f t="shared" si="0"/>
        <v>100</v>
      </c>
    </row>
    <row r="18" spans="1:11" ht="22.5" outlineLevel="7">
      <c r="A18" s="11" t="s">
        <v>9</v>
      </c>
      <c r="B18" s="11" t="s">
        <v>13</v>
      </c>
      <c r="C18" s="11" t="s">
        <v>17</v>
      </c>
      <c r="D18" s="11" t="s">
        <v>19</v>
      </c>
      <c r="E18" s="11" t="s">
        <v>21</v>
      </c>
      <c r="F18" s="12" t="s">
        <v>22</v>
      </c>
      <c r="G18" s="11" t="s">
        <v>24</v>
      </c>
      <c r="H18" s="12" t="s">
        <v>23</v>
      </c>
      <c r="I18" s="13">
        <v>694.6</v>
      </c>
      <c r="J18" s="13">
        <v>694.6</v>
      </c>
      <c r="K18" s="23">
        <f t="shared" si="0"/>
        <v>100</v>
      </c>
    </row>
    <row r="19" spans="1:11" ht="22.5" outlineLevel="7">
      <c r="A19" s="11" t="s">
        <v>9</v>
      </c>
      <c r="B19" s="11" t="s">
        <v>13</v>
      </c>
      <c r="C19" s="11" t="s">
        <v>17</v>
      </c>
      <c r="D19" s="11" t="s">
        <v>19</v>
      </c>
      <c r="E19" s="11" t="s">
        <v>25</v>
      </c>
      <c r="F19" s="12" t="s">
        <v>26</v>
      </c>
      <c r="G19" s="11" t="s">
        <v>24</v>
      </c>
      <c r="H19" s="12" t="s">
        <v>23</v>
      </c>
      <c r="I19" s="13">
        <v>197.7</v>
      </c>
      <c r="J19" s="13">
        <v>197.7</v>
      </c>
      <c r="K19" s="23">
        <f t="shared" si="0"/>
        <v>100</v>
      </c>
    </row>
    <row r="20" spans="1:11" ht="35.25" customHeight="1" outlineLevel="7">
      <c r="A20" s="9" t="s">
        <v>9</v>
      </c>
      <c r="B20" s="9" t="s">
        <v>13</v>
      </c>
      <c r="C20" s="9" t="s">
        <v>17</v>
      </c>
      <c r="D20" s="9" t="s">
        <v>27</v>
      </c>
      <c r="E20" s="26" t="s">
        <v>28</v>
      </c>
      <c r="F20" s="26"/>
      <c r="G20" s="26"/>
      <c r="H20" s="26"/>
      <c r="I20" s="10">
        <v>7.9</v>
      </c>
      <c r="J20" s="10">
        <v>7.9</v>
      </c>
      <c r="K20" s="22">
        <f t="shared" si="0"/>
        <v>100</v>
      </c>
    </row>
    <row r="21" spans="1:11" ht="22.5" outlineLevel="7">
      <c r="A21" s="11" t="s">
        <v>9</v>
      </c>
      <c r="B21" s="11" t="s">
        <v>13</v>
      </c>
      <c r="C21" s="11" t="s">
        <v>17</v>
      </c>
      <c r="D21" s="11" t="s">
        <v>27</v>
      </c>
      <c r="E21" s="11" t="s">
        <v>29</v>
      </c>
      <c r="F21" s="12" t="s">
        <v>30</v>
      </c>
      <c r="G21" s="11" t="s">
        <v>24</v>
      </c>
      <c r="H21" s="12" t="s">
        <v>23</v>
      </c>
      <c r="I21" s="13">
        <v>7.9</v>
      </c>
      <c r="J21" s="13">
        <v>7.9</v>
      </c>
      <c r="K21" s="23">
        <f t="shared" si="0"/>
        <v>100</v>
      </c>
    </row>
    <row r="22" spans="1:11" ht="30" customHeight="1" outlineLevel="2">
      <c r="A22" s="9" t="s">
        <v>9</v>
      </c>
      <c r="B22" s="9" t="s">
        <v>31</v>
      </c>
      <c r="C22" s="26" t="s">
        <v>32</v>
      </c>
      <c r="D22" s="26"/>
      <c r="E22" s="26"/>
      <c r="F22" s="26"/>
      <c r="G22" s="26"/>
      <c r="H22" s="26"/>
      <c r="I22" s="10">
        <v>15.5</v>
      </c>
      <c r="J22" s="10">
        <v>15.4</v>
      </c>
      <c r="K22" s="22">
        <f t="shared" si="0"/>
        <v>99.354838709677423</v>
      </c>
    </row>
    <row r="23" spans="1:11" ht="17.25" customHeight="1" outlineLevel="3">
      <c r="A23" s="9" t="s">
        <v>9</v>
      </c>
      <c r="B23" s="9" t="s">
        <v>31</v>
      </c>
      <c r="C23" s="9" t="s">
        <v>15</v>
      </c>
      <c r="D23" s="26" t="s">
        <v>16</v>
      </c>
      <c r="E23" s="26"/>
      <c r="F23" s="26"/>
      <c r="G23" s="26"/>
      <c r="H23" s="26"/>
      <c r="I23" s="10">
        <v>15.5</v>
      </c>
      <c r="J23" s="10">
        <v>15.4</v>
      </c>
      <c r="K23" s="22">
        <f t="shared" si="0"/>
        <v>99.354838709677423</v>
      </c>
    </row>
    <row r="24" spans="1:11" ht="27.75" customHeight="1" outlineLevel="4">
      <c r="A24" s="9" t="s">
        <v>9</v>
      </c>
      <c r="B24" s="9" t="s">
        <v>31</v>
      </c>
      <c r="C24" s="9" t="s">
        <v>33</v>
      </c>
      <c r="D24" s="26" t="s">
        <v>34</v>
      </c>
      <c r="E24" s="26"/>
      <c r="F24" s="26"/>
      <c r="G24" s="26"/>
      <c r="H24" s="26"/>
      <c r="I24" s="10">
        <v>15.5</v>
      </c>
      <c r="J24" s="10">
        <v>15.4</v>
      </c>
      <c r="K24" s="22">
        <f t="shared" si="0"/>
        <v>99.354838709677423</v>
      </c>
    </row>
    <row r="25" spans="1:11" ht="30" customHeight="1" outlineLevel="7">
      <c r="A25" s="9" t="s">
        <v>9</v>
      </c>
      <c r="B25" s="9" t="s">
        <v>31</v>
      </c>
      <c r="C25" s="9" t="s">
        <v>33</v>
      </c>
      <c r="D25" s="9" t="s">
        <v>35</v>
      </c>
      <c r="E25" s="26" t="s">
        <v>36</v>
      </c>
      <c r="F25" s="26"/>
      <c r="G25" s="26"/>
      <c r="H25" s="26"/>
      <c r="I25" s="10">
        <v>15.5</v>
      </c>
      <c r="J25" s="10">
        <v>15.4</v>
      </c>
      <c r="K25" s="22">
        <f t="shared" si="0"/>
        <v>99.354838709677423</v>
      </c>
    </row>
    <row r="26" spans="1:11" ht="22.5" outlineLevel="7">
      <c r="A26" s="11" t="s">
        <v>9</v>
      </c>
      <c r="B26" s="11" t="s">
        <v>31</v>
      </c>
      <c r="C26" s="11" t="s">
        <v>33</v>
      </c>
      <c r="D26" s="11" t="s">
        <v>35</v>
      </c>
      <c r="E26" s="11" t="s">
        <v>37</v>
      </c>
      <c r="F26" s="12" t="s">
        <v>38</v>
      </c>
      <c r="G26" s="11" t="s">
        <v>24</v>
      </c>
      <c r="H26" s="12" t="s">
        <v>23</v>
      </c>
      <c r="I26" s="13">
        <v>15.5</v>
      </c>
      <c r="J26" s="13">
        <v>15.4</v>
      </c>
      <c r="K26" s="23">
        <f t="shared" si="0"/>
        <v>99.354838709677423</v>
      </c>
    </row>
    <row r="27" spans="1:11" ht="43.5" customHeight="1" outlineLevel="2">
      <c r="A27" s="9" t="s">
        <v>9</v>
      </c>
      <c r="B27" s="9" t="s">
        <v>39</v>
      </c>
      <c r="C27" s="26" t="s">
        <v>40</v>
      </c>
      <c r="D27" s="26"/>
      <c r="E27" s="26"/>
      <c r="F27" s="26"/>
      <c r="G27" s="26"/>
      <c r="H27" s="26"/>
      <c r="I27" s="10">
        <v>6271.2</v>
      </c>
      <c r="J27" s="10">
        <v>5862.3</v>
      </c>
      <c r="K27" s="22">
        <f t="shared" si="0"/>
        <v>93.479716800612337</v>
      </c>
    </row>
    <row r="28" spans="1:11" ht="15.75" customHeight="1" outlineLevel="3">
      <c r="A28" s="9" t="s">
        <v>9</v>
      </c>
      <c r="B28" s="9" t="s">
        <v>39</v>
      </c>
      <c r="C28" s="9" t="s">
        <v>15</v>
      </c>
      <c r="D28" s="26" t="s">
        <v>16</v>
      </c>
      <c r="E28" s="26"/>
      <c r="F28" s="26"/>
      <c r="G28" s="26"/>
      <c r="H28" s="26"/>
      <c r="I28" s="10">
        <v>6271.2</v>
      </c>
      <c r="J28" s="10">
        <v>5862.3</v>
      </c>
      <c r="K28" s="22">
        <f t="shared" si="0"/>
        <v>93.479716800612337</v>
      </c>
    </row>
    <row r="29" spans="1:11" ht="27" customHeight="1" outlineLevel="4">
      <c r="A29" s="9" t="s">
        <v>9</v>
      </c>
      <c r="B29" s="9" t="s">
        <v>39</v>
      </c>
      <c r="C29" s="9" t="s">
        <v>41</v>
      </c>
      <c r="D29" s="26" t="s">
        <v>42</v>
      </c>
      <c r="E29" s="26"/>
      <c r="F29" s="26"/>
      <c r="G29" s="26"/>
      <c r="H29" s="26"/>
      <c r="I29" s="10">
        <v>6147.8</v>
      </c>
      <c r="J29" s="10">
        <v>5772.4</v>
      </c>
      <c r="K29" s="22">
        <f t="shared" si="0"/>
        <v>93.89375060997429</v>
      </c>
    </row>
    <row r="30" spans="1:11" ht="34.5" customHeight="1" outlineLevel="7">
      <c r="A30" s="9" t="s">
        <v>9</v>
      </c>
      <c r="B30" s="9" t="s">
        <v>39</v>
      </c>
      <c r="C30" s="9" t="s">
        <v>41</v>
      </c>
      <c r="D30" s="9" t="s">
        <v>19</v>
      </c>
      <c r="E30" s="26" t="s">
        <v>20</v>
      </c>
      <c r="F30" s="26"/>
      <c r="G30" s="26"/>
      <c r="H30" s="26"/>
      <c r="I30" s="10">
        <v>3744.7</v>
      </c>
      <c r="J30" s="10">
        <v>3656.9</v>
      </c>
      <c r="K30" s="22">
        <f t="shared" si="0"/>
        <v>97.655352898763596</v>
      </c>
    </row>
    <row r="31" spans="1:11" ht="22.5" outlineLevel="7">
      <c r="A31" s="11" t="s">
        <v>9</v>
      </c>
      <c r="B31" s="11" t="s">
        <v>39</v>
      </c>
      <c r="C31" s="11" t="s">
        <v>41</v>
      </c>
      <c r="D31" s="11" t="s">
        <v>19</v>
      </c>
      <c r="E31" s="11" t="s">
        <v>21</v>
      </c>
      <c r="F31" s="12" t="s">
        <v>22</v>
      </c>
      <c r="G31" s="11" t="s">
        <v>24</v>
      </c>
      <c r="H31" s="12" t="s">
        <v>23</v>
      </c>
      <c r="I31" s="13">
        <v>2877</v>
      </c>
      <c r="J31" s="13">
        <v>2795</v>
      </c>
      <c r="K31" s="23">
        <f t="shared" si="0"/>
        <v>97.149808828640943</v>
      </c>
    </row>
    <row r="32" spans="1:11" ht="22.5" outlineLevel="7">
      <c r="A32" s="11" t="s">
        <v>9</v>
      </c>
      <c r="B32" s="11" t="s">
        <v>39</v>
      </c>
      <c r="C32" s="11" t="s">
        <v>41</v>
      </c>
      <c r="D32" s="11" t="s">
        <v>19</v>
      </c>
      <c r="E32" s="11" t="s">
        <v>25</v>
      </c>
      <c r="F32" s="12" t="s">
        <v>26</v>
      </c>
      <c r="G32" s="11" t="s">
        <v>24</v>
      </c>
      <c r="H32" s="12" t="s">
        <v>23</v>
      </c>
      <c r="I32" s="13">
        <v>867.7</v>
      </c>
      <c r="J32" s="13">
        <v>861.9</v>
      </c>
      <c r="K32" s="23">
        <f t="shared" si="0"/>
        <v>99.331566209519409</v>
      </c>
    </row>
    <row r="33" spans="1:11" ht="33.75" customHeight="1" outlineLevel="7">
      <c r="A33" s="9" t="s">
        <v>9</v>
      </c>
      <c r="B33" s="9" t="s">
        <v>39</v>
      </c>
      <c r="C33" s="9" t="s">
        <v>41</v>
      </c>
      <c r="D33" s="9" t="s">
        <v>27</v>
      </c>
      <c r="E33" s="26" t="s">
        <v>28</v>
      </c>
      <c r="F33" s="26"/>
      <c r="G33" s="26"/>
      <c r="H33" s="26"/>
      <c r="I33" s="10">
        <v>66.599999999999994</v>
      </c>
      <c r="J33" s="10">
        <v>66.599999999999994</v>
      </c>
      <c r="K33" s="22">
        <f t="shared" si="0"/>
        <v>100</v>
      </c>
    </row>
    <row r="34" spans="1:11" ht="22.5" outlineLevel="7">
      <c r="A34" s="11" t="s">
        <v>9</v>
      </c>
      <c r="B34" s="11" t="s">
        <v>39</v>
      </c>
      <c r="C34" s="11" t="s">
        <v>41</v>
      </c>
      <c r="D34" s="11" t="s">
        <v>27</v>
      </c>
      <c r="E34" s="11" t="s">
        <v>29</v>
      </c>
      <c r="F34" s="12" t="s">
        <v>30</v>
      </c>
      <c r="G34" s="11" t="s">
        <v>24</v>
      </c>
      <c r="H34" s="12" t="s">
        <v>23</v>
      </c>
      <c r="I34" s="13">
        <v>66.599999999999994</v>
      </c>
      <c r="J34" s="13">
        <v>66.599999999999994</v>
      </c>
      <c r="K34" s="23">
        <f t="shared" si="0"/>
        <v>100</v>
      </c>
    </row>
    <row r="35" spans="1:11" ht="30.75" customHeight="1" outlineLevel="7">
      <c r="A35" s="9" t="s">
        <v>9</v>
      </c>
      <c r="B35" s="9" t="s">
        <v>39</v>
      </c>
      <c r="C35" s="9" t="s">
        <v>41</v>
      </c>
      <c r="D35" s="9" t="s">
        <v>43</v>
      </c>
      <c r="E35" s="26" t="s">
        <v>44</v>
      </c>
      <c r="F35" s="26"/>
      <c r="G35" s="26"/>
      <c r="H35" s="26"/>
      <c r="I35" s="10">
        <v>99.8</v>
      </c>
      <c r="J35" s="10">
        <v>81.599999999999994</v>
      </c>
      <c r="K35" s="22">
        <f t="shared" si="0"/>
        <v>81.763527054108209</v>
      </c>
    </row>
    <row r="36" spans="1:11" ht="22.5" outlineLevel="7">
      <c r="A36" s="11" t="s">
        <v>9</v>
      </c>
      <c r="B36" s="11" t="s">
        <v>39</v>
      </c>
      <c r="C36" s="11" t="s">
        <v>41</v>
      </c>
      <c r="D36" s="11" t="s">
        <v>43</v>
      </c>
      <c r="E36" s="11" t="s">
        <v>45</v>
      </c>
      <c r="F36" s="12" t="s">
        <v>46</v>
      </c>
      <c r="G36" s="11" t="s">
        <v>24</v>
      </c>
      <c r="H36" s="12" t="s">
        <v>23</v>
      </c>
      <c r="I36" s="13">
        <v>99.8</v>
      </c>
      <c r="J36" s="13">
        <v>81.599999999999994</v>
      </c>
      <c r="K36" s="23">
        <f t="shared" si="0"/>
        <v>81.763527054108209</v>
      </c>
    </row>
    <row r="37" spans="1:11" ht="30.75" customHeight="1" outlineLevel="7">
      <c r="A37" s="9" t="s">
        <v>9</v>
      </c>
      <c r="B37" s="9" t="s">
        <v>39</v>
      </c>
      <c r="C37" s="9" t="s">
        <v>41</v>
      </c>
      <c r="D37" s="9" t="s">
        <v>35</v>
      </c>
      <c r="E37" s="26" t="s">
        <v>36</v>
      </c>
      <c r="F37" s="26"/>
      <c r="G37" s="26"/>
      <c r="H37" s="26"/>
      <c r="I37" s="10">
        <f>SUM(I38:I44)</f>
        <v>2236.6999999999998</v>
      </c>
      <c r="J37" s="10">
        <f>SUM(J38:J44)</f>
        <v>1967.2999999999997</v>
      </c>
      <c r="K37" s="22">
        <f t="shared" si="0"/>
        <v>87.95547011221889</v>
      </c>
    </row>
    <row r="38" spans="1:11" ht="22.5" outlineLevel="7">
      <c r="A38" s="11" t="s">
        <v>9</v>
      </c>
      <c r="B38" s="11" t="s">
        <v>39</v>
      </c>
      <c r="C38" s="11" t="s">
        <v>41</v>
      </c>
      <c r="D38" s="11" t="s">
        <v>35</v>
      </c>
      <c r="E38" s="11" t="s">
        <v>45</v>
      </c>
      <c r="F38" s="12" t="s">
        <v>46</v>
      </c>
      <c r="G38" s="11" t="s">
        <v>24</v>
      </c>
      <c r="H38" s="12" t="s">
        <v>23</v>
      </c>
      <c r="I38" s="13">
        <v>27.6</v>
      </c>
      <c r="J38" s="13">
        <v>12.5</v>
      </c>
      <c r="K38" s="23">
        <f t="shared" si="0"/>
        <v>45.289855072463766</v>
      </c>
    </row>
    <row r="39" spans="1:11" ht="22.5" outlineLevel="7">
      <c r="A39" s="11" t="s">
        <v>9</v>
      </c>
      <c r="B39" s="11" t="s">
        <v>39</v>
      </c>
      <c r="C39" s="11" t="s">
        <v>41</v>
      </c>
      <c r="D39" s="11" t="s">
        <v>35</v>
      </c>
      <c r="E39" s="11" t="s">
        <v>47</v>
      </c>
      <c r="F39" s="12" t="s">
        <v>48</v>
      </c>
      <c r="G39" s="11" t="s">
        <v>24</v>
      </c>
      <c r="H39" s="12" t="s">
        <v>23</v>
      </c>
      <c r="I39" s="13">
        <v>52.8</v>
      </c>
      <c r="J39" s="13">
        <v>43.2</v>
      </c>
      <c r="K39" s="23">
        <f t="shared" si="0"/>
        <v>81.818181818181827</v>
      </c>
    </row>
    <row r="40" spans="1:11" ht="22.5" outlineLevel="7">
      <c r="A40" s="11" t="s">
        <v>9</v>
      </c>
      <c r="B40" s="11" t="s">
        <v>39</v>
      </c>
      <c r="C40" s="11" t="s">
        <v>41</v>
      </c>
      <c r="D40" s="11" t="s">
        <v>35</v>
      </c>
      <c r="E40" s="11" t="s">
        <v>49</v>
      </c>
      <c r="F40" s="12" t="s">
        <v>50</v>
      </c>
      <c r="G40" s="11" t="s">
        <v>24</v>
      </c>
      <c r="H40" s="12" t="s">
        <v>23</v>
      </c>
      <c r="I40" s="13">
        <v>566.1</v>
      </c>
      <c r="J40" s="13">
        <v>460.7</v>
      </c>
      <c r="K40" s="23">
        <f t="shared" si="0"/>
        <v>81.381381381381374</v>
      </c>
    </row>
    <row r="41" spans="1:11" ht="22.5" outlineLevel="7">
      <c r="A41" s="11" t="s">
        <v>9</v>
      </c>
      <c r="B41" s="11" t="s">
        <v>39</v>
      </c>
      <c r="C41" s="11" t="s">
        <v>41</v>
      </c>
      <c r="D41" s="11" t="s">
        <v>35</v>
      </c>
      <c r="E41" s="11" t="s">
        <v>51</v>
      </c>
      <c r="F41" s="12" t="s">
        <v>52</v>
      </c>
      <c r="G41" s="11" t="s">
        <v>24</v>
      </c>
      <c r="H41" s="12" t="s">
        <v>23</v>
      </c>
      <c r="I41" s="13">
        <v>402</v>
      </c>
      <c r="J41" s="13">
        <v>301.2</v>
      </c>
      <c r="K41" s="23">
        <f t="shared" si="0"/>
        <v>74.925373134328353</v>
      </c>
    </row>
    <row r="42" spans="1:11" ht="22.5" outlineLevel="7">
      <c r="A42" s="11" t="s">
        <v>9</v>
      </c>
      <c r="B42" s="11" t="s">
        <v>39</v>
      </c>
      <c r="C42" s="11" t="s">
        <v>41</v>
      </c>
      <c r="D42" s="11" t="s">
        <v>35</v>
      </c>
      <c r="E42" s="11" t="s">
        <v>37</v>
      </c>
      <c r="F42" s="12" t="s">
        <v>38</v>
      </c>
      <c r="G42" s="11" t="s">
        <v>24</v>
      </c>
      <c r="H42" s="12" t="s">
        <v>23</v>
      </c>
      <c r="I42" s="13">
        <v>620.20000000000005</v>
      </c>
      <c r="J42" s="13">
        <v>620.1</v>
      </c>
      <c r="K42" s="23">
        <f t="shared" si="0"/>
        <v>99.983876168977744</v>
      </c>
    </row>
    <row r="43" spans="1:11" ht="22.5" outlineLevel="7">
      <c r="A43" s="11" t="s">
        <v>9</v>
      </c>
      <c r="B43" s="11" t="s">
        <v>39</v>
      </c>
      <c r="C43" s="11" t="s">
        <v>41</v>
      </c>
      <c r="D43" s="11" t="s">
        <v>35</v>
      </c>
      <c r="E43" s="11" t="s">
        <v>53</v>
      </c>
      <c r="F43" s="12" t="s">
        <v>54</v>
      </c>
      <c r="G43" s="11" t="s">
        <v>24</v>
      </c>
      <c r="H43" s="12" t="s">
        <v>23</v>
      </c>
      <c r="I43" s="13">
        <v>125.1</v>
      </c>
      <c r="J43" s="13">
        <v>92.1</v>
      </c>
      <c r="K43" s="23">
        <f t="shared" si="0"/>
        <v>73.621103117505996</v>
      </c>
    </row>
    <row r="44" spans="1:11" ht="22.5" outlineLevel="7">
      <c r="A44" s="11" t="s">
        <v>9</v>
      </c>
      <c r="B44" s="11" t="s">
        <v>39</v>
      </c>
      <c r="C44" s="11" t="s">
        <v>41</v>
      </c>
      <c r="D44" s="11" t="s">
        <v>35</v>
      </c>
      <c r="E44" s="11" t="s">
        <v>55</v>
      </c>
      <c r="F44" s="12" t="s">
        <v>56</v>
      </c>
      <c r="G44" s="11" t="s">
        <v>24</v>
      </c>
      <c r="H44" s="12" t="s">
        <v>23</v>
      </c>
      <c r="I44" s="13">
        <v>442.9</v>
      </c>
      <c r="J44" s="13">
        <v>437.5</v>
      </c>
      <c r="K44" s="23">
        <f t="shared" si="0"/>
        <v>98.780763151953039</v>
      </c>
    </row>
    <row r="45" spans="1:11" ht="61.5" customHeight="1" outlineLevel="4">
      <c r="A45" s="9" t="s">
        <v>9</v>
      </c>
      <c r="B45" s="9" t="s">
        <v>39</v>
      </c>
      <c r="C45" s="9" t="s">
        <v>57</v>
      </c>
      <c r="D45" s="27" t="s">
        <v>58</v>
      </c>
      <c r="E45" s="27"/>
      <c r="F45" s="27"/>
      <c r="G45" s="27"/>
      <c r="H45" s="27"/>
      <c r="I45" s="10">
        <v>6.1</v>
      </c>
      <c r="J45" s="10">
        <v>0</v>
      </c>
      <c r="K45" s="22">
        <f t="shared" si="0"/>
        <v>0</v>
      </c>
    </row>
    <row r="46" spans="1:11" outlineLevel="7">
      <c r="A46" s="9" t="s">
        <v>9</v>
      </c>
      <c r="B46" s="9" t="s">
        <v>39</v>
      </c>
      <c r="C46" s="9" t="s">
        <v>57</v>
      </c>
      <c r="D46" s="9" t="s">
        <v>59</v>
      </c>
      <c r="E46" s="26" t="s">
        <v>60</v>
      </c>
      <c r="F46" s="26"/>
      <c r="G46" s="26"/>
      <c r="H46" s="26"/>
      <c r="I46" s="10">
        <v>6.1</v>
      </c>
      <c r="J46" s="10">
        <v>0</v>
      </c>
      <c r="K46" s="22">
        <f t="shared" si="0"/>
        <v>0</v>
      </c>
    </row>
    <row r="47" spans="1:11" ht="45" outlineLevel="7">
      <c r="A47" s="11" t="s">
        <v>9</v>
      </c>
      <c r="B47" s="11" t="s">
        <v>39</v>
      </c>
      <c r="C47" s="11" t="s">
        <v>57</v>
      </c>
      <c r="D47" s="11" t="s">
        <v>59</v>
      </c>
      <c r="E47" s="11" t="s">
        <v>61</v>
      </c>
      <c r="F47" s="12" t="s">
        <v>62</v>
      </c>
      <c r="G47" s="11" t="s">
        <v>24</v>
      </c>
      <c r="H47" s="12" t="s">
        <v>23</v>
      </c>
      <c r="I47" s="13">
        <v>6.1</v>
      </c>
      <c r="J47" s="13">
        <v>0</v>
      </c>
      <c r="K47" s="23">
        <f t="shared" si="0"/>
        <v>0</v>
      </c>
    </row>
    <row r="48" spans="1:11" ht="54" customHeight="1" outlineLevel="4">
      <c r="A48" s="9" t="s">
        <v>9</v>
      </c>
      <c r="B48" s="9" t="s">
        <v>39</v>
      </c>
      <c r="C48" s="9" t="s">
        <v>63</v>
      </c>
      <c r="D48" s="26" t="s">
        <v>64</v>
      </c>
      <c r="E48" s="26"/>
      <c r="F48" s="26"/>
      <c r="G48" s="26"/>
      <c r="H48" s="26"/>
      <c r="I48" s="10">
        <v>6.1</v>
      </c>
      <c r="J48" s="10">
        <v>0</v>
      </c>
      <c r="K48" s="22">
        <f t="shared" si="0"/>
        <v>0</v>
      </c>
    </row>
    <row r="49" spans="1:11" outlineLevel="7">
      <c r="A49" s="9" t="s">
        <v>9</v>
      </c>
      <c r="B49" s="9" t="s">
        <v>39</v>
      </c>
      <c r="C49" s="9" t="s">
        <v>63</v>
      </c>
      <c r="D49" s="9" t="s">
        <v>59</v>
      </c>
      <c r="E49" s="26" t="s">
        <v>60</v>
      </c>
      <c r="F49" s="26"/>
      <c r="G49" s="26"/>
      <c r="H49" s="26"/>
      <c r="I49" s="10">
        <v>6.1</v>
      </c>
      <c r="J49" s="10">
        <v>0</v>
      </c>
      <c r="K49" s="22">
        <f t="shared" si="0"/>
        <v>0</v>
      </c>
    </row>
    <row r="50" spans="1:11" ht="45" outlineLevel="7">
      <c r="A50" s="11" t="s">
        <v>9</v>
      </c>
      <c r="B50" s="11" t="s">
        <v>39</v>
      </c>
      <c r="C50" s="11" t="s">
        <v>63</v>
      </c>
      <c r="D50" s="11" t="s">
        <v>59</v>
      </c>
      <c r="E50" s="11" t="s">
        <v>61</v>
      </c>
      <c r="F50" s="12" t="s">
        <v>62</v>
      </c>
      <c r="G50" s="11" t="s">
        <v>24</v>
      </c>
      <c r="H50" s="12" t="s">
        <v>23</v>
      </c>
      <c r="I50" s="13">
        <v>6.1</v>
      </c>
      <c r="J50" s="13">
        <v>0</v>
      </c>
      <c r="K50" s="23">
        <f t="shared" si="0"/>
        <v>0</v>
      </c>
    </row>
    <row r="51" spans="1:11" ht="54.75" customHeight="1" outlineLevel="4">
      <c r="A51" s="9" t="s">
        <v>9</v>
      </c>
      <c r="B51" s="9" t="s">
        <v>39</v>
      </c>
      <c r="C51" s="9" t="s">
        <v>65</v>
      </c>
      <c r="D51" s="26" t="s">
        <v>66</v>
      </c>
      <c r="E51" s="26"/>
      <c r="F51" s="26"/>
      <c r="G51" s="26"/>
      <c r="H51" s="26"/>
      <c r="I51" s="10">
        <v>6.1</v>
      </c>
      <c r="J51" s="10">
        <v>6.1</v>
      </c>
      <c r="K51" s="22">
        <f t="shared" si="0"/>
        <v>100</v>
      </c>
    </row>
    <row r="52" spans="1:11" outlineLevel="7">
      <c r="A52" s="9" t="s">
        <v>9</v>
      </c>
      <c r="B52" s="9" t="s">
        <v>39</v>
      </c>
      <c r="C52" s="9" t="s">
        <v>65</v>
      </c>
      <c r="D52" s="9" t="s">
        <v>59</v>
      </c>
      <c r="E52" s="26" t="s">
        <v>60</v>
      </c>
      <c r="F52" s="26"/>
      <c r="G52" s="26"/>
      <c r="H52" s="26"/>
      <c r="I52" s="10">
        <v>6.1</v>
      </c>
      <c r="J52" s="10">
        <v>6.1</v>
      </c>
      <c r="K52" s="22">
        <f t="shared" si="0"/>
        <v>100</v>
      </c>
    </row>
    <row r="53" spans="1:11" ht="45" outlineLevel="7">
      <c r="A53" s="11" t="s">
        <v>9</v>
      </c>
      <c r="B53" s="11" t="s">
        <v>39</v>
      </c>
      <c r="C53" s="11" t="s">
        <v>65</v>
      </c>
      <c r="D53" s="11" t="s">
        <v>59</v>
      </c>
      <c r="E53" s="11" t="s">
        <v>61</v>
      </c>
      <c r="F53" s="12" t="s">
        <v>62</v>
      </c>
      <c r="G53" s="11" t="s">
        <v>24</v>
      </c>
      <c r="H53" s="12" t="s">
        <v>23</v>
      </c>
      <c r="I53" s="13">
        <v>6.1</v>
      </c>
      <c r="J53" s="13">
        <v>6.1</v>
      </c>
      <c r="K53" s="23">
        <f t="shared" si="0"/>
        <v>100</v>
      </c>
    </row>
    <row r="54" spans="1:11" ht="63" customHeight="1" outlineLevel="4">
      <c r="A54" s="9" t="s">
        <v>9</v>
      </c>
      <c r="B54" s="9" t="s">
        <v>39</v>
      </c>
      <c r="C54" s="9" t="s">
        <v>67</v>
      </c>
      <c r="D54" s="27" t="s">
        <v>68</v>
      </c>
      <c r="E54" s="27"/>
      <c r="F54" s="27"/>
      <c r="G54" s="27"/>
      <c r="H54" s="27"/>
      <c r="I54" s="10">
        <v>6.1</v>
      </c>
      <c r="J54" s="10">
        <v>6.1</v>
      </c>
      <c r="K54" s="22">
        <f t="shared" si="0"/>
        <v>100</v>
      </c>
    </row>
    <row r="55" spans="1:11" outlineLevel="7">
      <c r="A55" s="9" t="s">
        <v>9</v>
      </c>
      <c r="B55" s="9" t="s">
        <v>39</v>
      </c>
      <c r="C55" s="9" t="s">
        <v>67</v>
      </c>
      <c r="D55" s="9" t="s">
        <v>59</v>
      </c>
      <c r="E55" s="26" t="s">
        <v>60</v>
      </c>
      <c r="F55" s="26"/>
      <c r="G55" s="26"/>
      <c r="H55" s="26"/>
      <c r="I55" s="10">
        <v>6.1</v>
      </c>
      <c r="J55" s="10">
        <v>6.1</v>
      </c>
      <c r="K55" s="22">
        <f t="shared" si="0"/>
        <v>100</v>
      </c>
    </row>
    <row r="56" spans="1:11" ht="45" outlineLevel="7">
      <c r="A56" s="11" t="s">
        <v>9</v>
      </c>
      <c r="B56" s="11" t="s">
        <v>39</v>
      </c>
      <c r="C56" s="11" t="s">
        <v>67</v>
      </c>
      <c r="D56" s="11" t="s">
        <v>59</v>
      </c>
      <c r="E56" s="11" t="s">
        <v>61</v>
      </c>
      <c r="F56" s="12" t="s">
        <v>62</v>
      </c>
      <c r="G56" s="11" t="s">
        <v>24</v>
      </c>
      <c r="H56" s="12" t="s">
        <v>23</v>
      </c>
      <c r="I56" s="13">
        <v>6.1</v>
      </c>
      <c r="J56" s="13">
        <v>6.1</v>
      </c>
      <c r="K56" s="23">
        <f t="shared" si="0"/>
        <v>100</v>
      </c>
    </row>
    <row r="57" spans="1:11" ht="27.75" customHeight="1" outlineLevel="4">
      <c r="A57" s="9" t="s">
        <v>9</v>
      </c>
      <c r="B57" s="9" t="s">
        <v>39</v>
      </c>
      <c r="C57" s="9" t="s">
        <v>69</v>
      </c>
      <c r="D57" s="26" t="s">
        <v>70</v>
      </c>
      <c r="E57" s="26"/>
      <c r="F57" s="26"/>
      <c r="G57" s="26"/>
      <c r="H57" s="26"/>
      <c r="I57" s="10">
        <v>70.7</v>
      </c>
      <c r="J57" s="10">
        <v>70.7</v>
      </c>
      <c r="K57" s="22">
        <f t="shared" si="0"/>
        <v>100</v>
      </c>
    </row>
    <row r="58" spans="1:11" ht="30.75" customHeight="1" outlineLevel="7">
      <c r="A58" s="9" t="s">
        <v>9</v>
      </c>
      <c r="B58" s="9" t="s">
        <v>39</v>
      </c>
      <c r="C58" s="9" t="s">
        <v>69</v>
      </c>
      <c r="D58" s="9" t="s">
        <v>19</v>
      </c>
      <c r="E58" s="26" t="s">
        <v>20</v>
      </c>
      <c r="F58" s="26"/>
      <c r="G58" s="26"/>
      <c r="H58" s="26"/>
      <c r="I58" s="10">
        <v>70.7</v>
      </c>
      <c r="J58" s="10">
        <v>70.7</v>
      </c>
      <c r="K58" s="22">
        <f t="shared" si="0"/>
        <v>100</v>
      </c>
    </row>
    <row r="59" spans="1:11" outlineLevel="7">
      <c r="A59" s="11" t="s">
        <v>9</v>
      </c>
      <c r="B59" s="11" t="s">
        <v>39</v>
      </c>
      <c r="C59" s="11" t="s">
        <v>69</v>
      </c>
      <c r="D59" s="11" t="s">
        <v>19</v>
      </c>
      <c r="E59" s="11" t="s">
        <v>21</v>
      </c>
      <c r="F59" s="12" t="s">
        <v>22</v>
      </c>
      <c r="G59" s="11" t="s">
        <v>72</v>
      </c>
      <c r="H59" s="12" t="s">
        <v>71</v>
      </c>
      <c r="I59" s="13">
        <v>54.3</v>
      </c>
      <c r="J59" s="13">
        <v>54.3</v>
      </c>
      <c r="K59" s="23">
        <f t="shared" si="0"/>
        <v>100</v>
      </c>
    </row>
    <row r="60" spans="1:11" ht="22.5" outlineLevel="7">
      <c r="A60" s="11" t="s">
        <v>9</v>
      </c>
      <c r="B60" s="11" t="s">
        <v>39</v>
      </c>
      <c r="C60" s="11" t="s">
        <v>69</v>
      </c>
      <c r="D60" s="11" t="s">
        <v>19</v>
      </c>
      <c r="E60" s="11" t="s">
        <v>25</v>
      </c>
      <c r="F60" s="12" t="s">
        <v>26</v>
      </c>
      <c r="G60" s="11" t="s">
        <v>72</v>
      </c>
      <c r="H60" s="12" t="s">
        <v>71</v>
      </c>
      <c r="I60" s="13">
        <v>16.399999999999999</v>
      </c>
      <c r="J60" s="13">
        <v>16.399999999999999</v>
      </c>
      <c r="K60" s="23">
        <f t="shared" si="0"/>
        <v>100</v>
      </c>
    </row>
    <row r="61" spans="1:11" ht="29.25" customHeight="1" outlineLevel="4">
      <c r="A61" s="9" t="s">
        <v>9</v>
      </c>
      <c r="B61" s="9" t="s">
        <v>39</v>
      </c>
      <c r="C61" s="9" t="s">
        <v>73</v>
      </c>
      <c r="D61" s="26" t="s">
        <v>74</v>
      </c>
      <c r="E61" s="26"/>
      <c r="F61" s="26"/>
      <c r="G61" s="26"/>
      <c r="H61" s="26"/>
      <c r="I61" s="10">
        <v>7</v>
      </c>
      <c r="J61" s="10">
        <v>7</v>
      </c>
      <c r="K61" s="22">
        <f t="shared" si="0"/>
        <v>100</v>
      </c>
    </row>
    <row r="62" spans="1:11" ht="32.25" customHeight="1" outlineLevel="7">
      <c r="A62" s="9" t="s">
        <v>9</v>
      </c>
      <c r="B62" s="9" t="s">
        <v>39</v>
      </c>
      <c r="C62" s="9" t="s">
        <v>73</v>
      </c>
      <c r="D62" s="9" t="s">
        <v>19</v>
      </c>
      <c r="E62" s="26" t="s">
        <v>20</v>
      </c>
      <c r="F62" s="26"/>
      <c r="G62" s="26"/>
      <c r="H62" s="26"/>
      <c r="I62" s="10">
        <v>5.8</v>
      </c>
      <c r="J62" s="10">
        <v>5.8</v>
      </c>
      <c r="K62" s="22">
        <f t="shared" si="0"/>
        <v>100</v>
      </c>
    </row>
    <row r="63" spans="1:11" outlineLevel="7">
      <c r="A63" s="11" t="s">
        <v>9</v>
      </c>
      <c r="B63" s="11" t="s">
        <v>39</v>
      </c>
      <c r="C63" s="11" t="s">
        <v>73</v>
      </c>
      <c r="D63" s="11" t="s">
        <v>19</v>
      </c>
      <c r="E63" s="11" t="s">
        <v>21</v>
      </c>
      <c r="F63" s="12" t="s">
        <v>22</v>
      </c>
      <c r="G63" s="11" t="s">
        <v>72</v>
      </c>
      <c r="H63" s="12" t="s">
        <v>71</v>
      </c>
      <c r="I63" s="13">
        <v>4.7</v>
      </c>
      <c r="J63" s="13">
        <v>4.7</v>
      </c>
      <c r="K63" s="23">
        <f t="shared" si="0"/>
        <v>100</v>
      </c>
    </row>
    <row r="64" spans="1:11" ht="22.5" outlineLevel="7">
      <c r="A64" s="11" t="s">
        <v>9</v>
      </c>
      <c r="B64" s="11" t="s">
        <v>39</v>
      </c>
      <c r="C64" s="11" t="s">
        <v>73</v>
      </c>
      <c r="D64" s="11" t="s">
        <v>19</v>
      </c>
      <c r="E64" s="11" t="s">
        <v>25</v>
      </c>
      <c r="F64" s="12" t="s">
        <v>26</v>
      </c>
      <c r="G64" s="11" t="s">
        <v>72</v>
      </c>
      <c r="H64" s="12" t="s">
        <v>71</v>
      </c>
      <c r="I64" s="13">
        <v>1.1000000000000001</v>
      </c>
      <c r="J64" s="13">
        <v>1.1000000000000001</v>
      </c>
      <c r="K64" s="23">
        <f t="shared" si="0"/>
        <v>100</v>
      </c>
    </row>
    <row r="65" spans="1:11" ht="28.5" customHeight="1" outlineLevel="7">
      <c r="A65" s="9" t="s">
        <v>9</v>
      </c>
      <c r="B65" s="9" t="s">
        <v>39</v>
      </c>
      <c r="C65" s="9" t="s">
        <v>73</v>
      </c>
      <c r="D65" s="9" t="s">
        <v>35</v>
      </c>
      <c r="E65" s="26" t="s">
        <v>36</v>
      </c>
      <c r="F65" s="26"/>
      <c r="G65" s="26"/>
      <c r="H65" s="26"/>
      <c r="I65" s="10">
        <v>1.2</v>
      </c>
      <c r="J65" s="10">
        <v>1.2</v>
      </c>
      <c r="K65" s="22">
        <f t="shared" si="0"/>
        <v>100</v>
      </c>
    </row>
    <row r="66" spans="1:11" outlineLevel="7">
      <c r="A66" s="11" t="s">
        <v>9</v>
      </c>
      <c r="B66" s="11" t="s">
        <v>39</v>
      </c>
      <c r="C66" s="11" t="s">
        <v>73</v>
      </c>
      <c r="D66" s="11" t="s">
        <v>35</v>
      </c>
      <c r="E66" s="11" t="s">
        <v>45</v>
      </c>
      <c r="F66" s="12" t="s">
        <v>46</v>
      </c>
      <c r="G66" s="11" t="s">
        <v>72</v>
      </c>
      <c r="H66" s="12" t="s">
        <v>71</v>
      </c>
      <c r="I66" s="13">
        <v>1.2</v>
      </c>
      <c r="J66" s="13">
        <v>1.2</v>
      </c>
      <c r="K66" s="23">
        <f t="shared" si="0"/>
        <v>100</v>
      </c>
    </row>
    <row r="67" spans="1:11" ht="87.75" customHeight="1" outlineLevel="4">
      <c r="A67" s="9" t="s">
        <v>9</v>
      </c>
      <c r="B67" s="9" t="s">
        <v>39</v>
      </c>
      <c r="C67" s="9" t="s">
        <v>75</v>
      </c>
      <c r="D67" s="27" t="s">
        <v>76</v>
      </c>
      <c r="E67" s="27"/>
      <c r="F67" s="27"/>
      <c r="G67" s="27"/>
      <c r="H67" s="27"/>
      <c r="I67" s="10">
        <v>14.2</v>
      </c>
      <c r="J67" s="10">
        <v>0</v>
      </c>
      <c r="K67" s="22">
        <f t="shared" si="0"/>
        <v>0</v>
      </c>
    </row>
    <row r="68" spans="1:11" ht="38.25" customHeight="1" outlineLevel="7">
      <c r="A68" s="9" t="s">
        <v>9</v>
      </c>
      <c r="B68" s="9" t="s">
        <v>39</v>
      </c>
      <c r="C68" s="9" t="s">
        <v>75</v>
      </c>
      <c r="D68" s="9" t="s">
        <v>19</v>
      </c>
      <c r="E68" s="26" t="s">
        <v>20</v>
      </c>
      <c r="F68" s="26"/>
      <c r="G68" s="26"/>
      <c r="H68" s="26"/>
      <c r="I68" s="10">
        <v>11.2</v>
      </c>
      <c r="J68" s="10">
        <v>0</v>
      </c>
      <c r="K68" s="22">
        <f t="shared" si="0"/>
        <v>0</v>
      </c>
    </row>
    <row r="69" spans="1:11" outlineLevel="7">
      <c r="A69" s="11" t="s">
        <v>9</v>
      </c>
      <c r="B69" s="11" t="s">
        <v>39</v>
      </c>
      <c r="C69" s="11" t="s">
        <v>75</v>
      </c>
      <c r="D69" s="11" t="s">
        <v>19</v>
      </c>
      <c r="E69" s="11" t="s">
        <v>21</v>
      </c>
      <c r="F69" s="12" t="s">
        <v>22</v>
      </c>
      <c r="G69" s="11" t="s">
        <v>72</v>
      </c>
      <c r="H69" s="12" t="s">
        <v>71</v>
      </c>
      <c r="I69" s="13">
        <v>8.6</v>
      </c>
      <c r="J69" s="13">
        <v>0</v>
      </c>
      <c r="K69" s="23">
        <f t="shared" si="0"/>
        <v>0</v>
      </c>
    </row>
    <row r="70" spans="1:11" ht="22.5" outlineLevel="7">
      <c r="A70" s="11" t="s">
        <v>9</v>
      </c>
      <c r="B70" s="11" t="s">
        <v>39</v>
      </c>
      <c r="C70" s="11" t="s">
        <v>75</v>
      </c>
      <c r="D70" s="11" t="s">
        <v>19</v>
      </c>
      <c r="E70" s="11" t="s">
        <v>25</v>
      </c>
      <c r="F70" s="12" t="s">
        <v>26</v>
      </c>
      <c r="G70" s="11" t="s">
        <v>72</v>
      </c>
      <c r="H70" s="12" t="s">
        <v>71</v>
      </c>
      <c r="I70" s="13">
        <v>2.6</v>
      </c>
      <c r="J70" s="13">
        <v>0</v>
      </c>
      <c r="K70" s="23">
        <f t="shared" si="0"/>
        <v>0</v>
      </c>
    </row>
    <row r="71" spans="1:11" ht="30.75" customHeight="1" outlineLevel="7">
      <c r="A71" s="9" t="s">
        <v>9</v>
      </c>
      <c r="B71" s="9" t="s">
        <v>39</v>
      </c>
      <c r="C71" s="9" t="s">
        <v>75</v>
      </c>
      <c r="D71" s="9" t="s">
        <v>35</v>
      </c>
      <c r="E71" s="26" t="s">
        <v>36</v>
      </c>
      <c r="F71" s="26"/>
      <c r="G71" s="26"/>
      <c r="H71" s="26"/>
      <c r="I71" s="10">
        <v>3</v>
      </c>
      <c r="J71" s="10">
        <v>0</v>
      </c>
      <c r="K71" s="22">
        <f t="shared" si="0"/>
        <v>0</v>
      </c>
    </row>
    <row r="72" spans="1:11" outlineLevel="7">
      <c r="A72" s="11" t="s">
        <v>9</v>
      </c>
      <c r="B72" s="11" t="s">
        <v>39</v>
      </c>
      <c r="C72" s="11" t="s">
        <v>75</v>
      </c>
      <c r="D72" s="11" t="s">
        <v>35</v>
      </c>
      <c r="E72" s="11" t="s">
        <v>37</v>
      </c>
      <c r="F72" s="12" t="s">
        <v>38</v>
      </c>
      <c r="G72" s="11" t="s">
        <v>72</v>
      </c>
      <c r="H72" s="12" t="s">
        <v>71</v>
      </c>
      <c r="I72" s="13">
        <v>1.1000000000000001</v>
      </c>
      <c r="J72" s="13">
        <v>0</v>
      </c>
      <c r="K72" s="23">
        <f t="shared" si="0"/>
        <v>0</v>
      </c>
    </row>
    <row r="73" spans="1:11" ht="22.5" outlineLevel="7">
      <c r="A73" s="11" t="s">
        <v>9</v>
      </c>
      <c r="B73" s="11" t="s">
        <v>39</v>
      </c>
      <c r="C73" s="11" t="s">
        <v>75</v>
      </c>
      <c r="D73" s="11" t="s">
        <v>35</v>
      </c>
      <c r="E73" s="11" t="s">
        <v>53</v>
      </c>
      <c r="F73" s="12" t="s">
        <v>54</v>
      </c>
      <c r="G73" s="11" t="s">
        <v>72</v>
      </c>
      <c r="H73" s="12" t="s">
        <v>71</v>
      </c>
      <c r="I73" s="13">
        <v>1.9</v>
      </c>
      <c r="J73" s="13">
        <v>0</v>
      </c>
      <c r="K73" s="23">
        <f t="shared" si="0"/>
        <v>0</v>
      </c>
    </row>
    <row r="74" spans="1:11" ht="79.5" customHeight="1" outlineLevel="4">
      <c r="A74" s="9" t="s">
        <v>9</v>
      </c>
      <c r="B74" s="9" t="s">
        <v>39</v>
      </c>
      <c r="C74" s="9" t="s">
        <v>77</v>
      </c>
      <c r="D74" s="27" t="s">
        <v>78</v>
      </c>
      <c r="E74" s="27"/>
      <c r="F74" s="27"/>
      <c r="G74" s="27"/>
      <c r="H74" s="27"/>
      <c r="I74" s="10">
        <v>7.1</v>
      </c>
      <c r="J74" s="10">
        <v>0</v>
      </c>
      <c r="K74" s="23">
        <f t="shared" si="0"/>
        <v>0</v>
      </c>
    </row>
    <row r="75" spans="1:11" ht="34.5" customHeight="1" outlineLevel="7">
      <c r="A75" s="9" t="s">
        <v>9</v>
      </c>
      <c r="B75" s="9" t="s">
        <v>39</v>
      </c>
      <c r="C75" s="9" t="s">
        <v>77</v>
      </c>
      <c r="D75" s="9" t="s">
        <v>19</v>
      </c>
      <c r="E75" s="26" t="s">
        <v>20</v>
      </c>
      <c r="F75" s="26"/>
      <c r="G75" s="26"/>
      <c r="H75" s="26"/>
      <c r="I75" s="10">
        <v>5.6</v>
      </c>
      <c r="J75" s="10">
        <v>0</v>
      </c>
      <c r="K75" s="22">
        <f t="shared" si="0"/>
        <v>0</v>
      </c>
    </row>
    <row r="76" spans="1:11" outlineLevel="7">
      <c r="A76" s="11" t="s">
        <v>9</v>
      </c>
      <c r="B76" s="11" t="s">
        <v>39</v>
      </c>
      <c r="C76" s="11" t="s">
        <v>77</v>
      </c>
      <c r="D76" s="11" t="s">
        <v>19</v>
      </c>
      <c r="E76" s="11" t="s">
        <v>21</v>
      </c>
      <c r="F76" s="12" t="s">
        <v>22</v>
      </c>
      <c r="G76" s="11" t="s">
        <v>72</v>
      </c>
      <c r="H76" s="12" t="s">
        <v>71</v>
      </c>
      <c r="I76" s="13">
        <v>4.3</v>
      </c>
      <c r="J76" s="13">
        <v>0</v>
      </c>
      <c r="K76" s="23">
        <f t="shared" ref="K76:K139" si="1">J76/I76*100</f>
        <v>0</v>
      </c>
    </row>
    <row r="77" spans="1:11" ht="22.5" outlineLevel="7">
      <c r="A77" s="11" t="s">
        <v>9</v>
      </c>
      <c r="B77" s="11" t="s">
        <v>39</v>
      </c>
      <c r="C77" s="11" t="s">
        <v>77</v>
      </c>
      <c r="D77" s="11" t="s">
        <v>19</v>
      </c>
      <c r="E77" s="11" t="s">
        <v>25</v>
      </c>
      <c r="F77" s="12" t="s">
        <v>26</v>
      </c>
      <c r="G77" s="11" t="s">
        <v>72</v>
      </c>
      <c r="H77" s="12" t="s">
        <v>71</v>
      </c>
      <c r="I77" s="13">
        <v>1.3</v>
      </c>
      <c r="J77" s="13">
        <v>0</v>
      </c>
      <c r="K77" s="23">
        <f t="shared" si="1"/>
        <v>0</v>
      </c>
    </row>
    <row r="78" spans="1:11" ht="30" customHeight="1" outlineLevel="7">
      <c r="A78" s="9" t="s">
        <v>9</v>
      </c>
      <c r="B78" s="9" t="s">
        <v>39</v>
      </c>
      <c r="C78" s="9" t="s">
        <v>77</v>
      </c>
      <c r="D78" s="9" t="s">
        <v>35</v>
      </c>
      <c r="E78" s="26" t="s">
        <v>36</v>
      </c>
      <c r="F78" s="26"/>
      <c r="G78" s="26"/>
      <c r="H78" s="26"/>
      <c r="I78" s="10">
        <v>1.5</v>
      </c>
      <c r="J78" s="10">
        <v>0</v>
      </c>
      <c r="K78" s="22">
        <f t="shared" si="1"/>
        <v>0</v>
      </c>
    </row>
    <row r="79" spans="1:11" ht="22.5" outlineLevel="7">
      <c r="A79" s="11" t="s">
        <v>9</v>
      </c>
      <c r="B79" s="11" t="s">
        <v>39</v>
      </c>
      <c r="C79" s="11" t="s">
        <v>77</v>
      </c>
      <c r="D79" s="11" t="s">
        <v>35</v>
      </c>
      <c r="E79" s="11" t="s">
        <v>55</v>
      </c>
      <c r="F79" s="12" t="s">
        <v>56</v>
      </c>
      <c r="G79" s="11" t="s">
        <v>72</v>
      </c>
      <c r="H79" s="12" t="s">
        <v>71</v>
      </c>
      <c r="I79" s="13">
        <v>1.5</v>
      </c>
      <c r="J79" s="13">
        <v>0</v>
      </c>
      <c r="K79" s="23">
        <f t="shared" si="1"/>
        <v>0</v>
      </c>
    </row>
    <row r="80" spans="1:11" ht="35.25" customHeight="1" outlineLevel="2">
      <c r="A80" s="9" t="s">
        <v>9</v>
      </c>
      <c r="B80" s="9" t="s">
        <v>79</v>
      </c>
      <c r="C80" s="26" t="s">
        <v>80</v>
      </c>
      <c r="D80" s="26"/>
      <c r="E80" s="26"/>
      <c r="F80" s="26"/>
      <c r="G80" s="26"/>
      <c r="H80" s="26"/>
      <c r="I80" s="10">
        <v>6.1</v>
      </c>
      <c r="J80" s="10">
        <v>6.1</v>
      </c>
      <c r="K80" s="22">
        <f t="shared" si="1"/>
        <v>100</v>
      </c>
    </row>
    <row r="81" spans="1:11" ht="13.5" customHeight="1" outlineLevel="3">
      <c r="A81" s="9" t="s">
        <v>9</v>
      </c>
      <c r="B81" s="9" t="s">
        <v>79</v>
      </c>
      <c r="C81" s="9" t="s">
        <v>15</v>
      </c>
      <c r="D81" s="26" t="s">
        <v>16</v>
      </c>
      <c r="E81" s="26"/>
      <c r="F81" s="26"/>
      <c r="G81" s="26"/>
      <c r="H81" s="26"/>
      <c r="I81" s="10">
        <v>6.1</v>
      </c>
      <c r="J81" s="10">
        <v>6.1</v>
      </c>
      <c r="K81" s="22">
        <f t="shared" si="1"/>
        <v>100</v>
      </c>
    </row>
    <row r="82" spans="1:11" ht="38.25" customHeight="1" outlineLevel="4">
      <c r="A82" s="9" t="s">
        <v>9</v>
      </c>
      <c r="B82" s="9" t="s">
        <v>79</v>
      </c>
      <c r="C82" s="9" t="s">
        <v>81</v>
      </c>
      <c r="D82" s="26" t="s">
        <v>153</v>
      </c>
      <c r="E82" s="26"/>
      <c r="F82" s="26"/>
      <c r="G82" s="26"/>
      <c r="H82" s="26"/>
      <c r="I82" s="10">
        <v>6.1</v>
      </c>
      <c r="J82" s="10">
        <v>6.1</v>
      </c>
      <c r="K82" s="22">
        <f t="shared" si="1"/>
        <v>100</v>
      </c>
    </row>
    <row r="83" spans="1:11" outlineLevel="7">
      <c r="A83" s="9" t="s">
        <v>9</v>
      </c>
      <c r="B83" s="9" t="s">
        <v>79</v>
      </c>
      <c r="C83" s="9" t="s">
        <v>81</v>
      </c>
      <c r="D83" s="9" t="s">
        <v>59</v>
      </c>
      <c r="E83" s="26" t="s">
        <v>60</v>
      </c>
      <c r="F83" s="26"/>
      <c r="G83" s="26"/>
      <c r="H83" s="26"/>
      <c r="I83" s="10">
        <v>6.1</v>
      </c>
      <c r="J83" s="10">
        <v>6.1</v>
      </c>
      <c r="K83" s="22">
        <f t="shared" si="1"/>
        <v>100</v>
      </c>
    </row>
    <row r="84" spans="1:11" ht="45" outlineLevel="7">
      <c r="A84" s="11" t="s">
        <v>9</v>
      </c>
      <c r="B84" s="11" t="s">
        <v>79</v>
      </c>
      <c r="C84" s="11" t="s">
        <v>81</v>
      </c>
      <c r="D84" s="11" t="s">
        <v>59</v>
      </c>
      <c r="E84" s="11" t="s">
        <v>61</v>
      </c>
      <c r="F84" s="12" t="s">
        <v>62</v>
      </c>
      <c r="G84" s="11" t="s">
        <v>24</v>
      </c>
      <c r="H84" s="12" t="s">
        <v>23</v>
      </c>
      <c r="I84" s="13">
        <v>6.1</v>
      </c>
      <c r="J84" s="13">
        <v>6.1</v>
      </c>
      <c r="K84" s="23">
        <f t="shared" si="1"/>
        <v>100</v>
      </c>
    </row>
    <row r="85" spans="1:11" ht="17.25" customHeight="1" outlineLevel="2">
      <c r="A85" s="9" t="s">
        <v>9</v>
      </c>
      <c r="B85" s="9" t="s">
        <v>82</v>
      </c>
      <c r="C85" s="26" t="s">
        <v>83</v>
      </c>
      <c r="D85" s="26"/>
      <c r="E85" s="26"/>
      <c r="F85" s="26"/>
      <c r="G85" s="26"/>
      <c r="H85" s="26"/>
      <c r="I85" s="10">
        <v>369.8</v>
      </c>
      <c r="J85" s="10">
        <v>367.7</v>
      </c>
      <c r="K85" s="22">
        <f t="shared" si="1"/>
        <v>99.432125473228766</v>
      </c>
    </row>
    <row r="86" spans="1:11" ht="12" customHeight="1" outlineLevel="3">
      <c r="A86" s="9" t="s">
        <v>9</v>
      </c>
      <c r="B86" s="9" t="s">
        <v>82</v>
      </c>
      <c r="C86" s="9" t="s">
        <v>15</v>
      </c>
      <c r="D86" s="26" t="s">
        <v>16</v>
      </c>
      <c r="E86" s="26"/>
      <c r="F86" s="26"/>
      <c r="G86" s="26"/>
      <c r="H86" s="26"/>
      <c r="I86" s="10">
        <v>369.8</v>
      </c>
      <c r="J86" s="10">
        <v>367.7</v>
      </c>
      <c r="K86" s="22">
        <f t="shared" si="1"/>
        <v>99.432125473228766</v>
      </c>
    </row>
    <row r="87" spans="1:11" ht="28.5" customHeight="1" outlineLevel="4">
      <c r="A87" s="9" t="s">
        <v>9</v>
      </c>
      <c r="B87" s="9" t="s">
        <v>82</v>
      </c>
      <c r="C87" s="9" t="s">
        <v>84</v>
      </c>
      <c r="D87" s="26" t="s">
        <v>85</v>
      </c>
      <c r="E87" s="26"/>
      <c r="F87" s="26"/>
      <c r="G87" s="26"/>
      <c r="H87" s="26"/>
      <c r="I87" s="10">
        <v>369.8</v>
      </c>
      <c r="J87" s="10">
        <v>367.7</v>
      </c>
      <c r="K87" s="22">
        <f t="shared" si="1"/>
        <v>99.432125473228766</v>
      </c>
    </row>
    <row r="88" spans="1:11" ht="28.5" customHeight="1" outlineLevel="7">
      <c r="A88" s="9" t="s">
        <v>9</v>
      </c>
      <c r="B88" s="9" t="s">
        <v>82</v>
      </c>
      <c r="C88" s="9" t="s">
        <v>84</v>
      </c>
      <c r="D88" s="9" t="s">
        <v>35</v>
      </c>
      <c r="E88" s="26" t="s">
        <v>36</v>
      </c>
      <c r="F88" s="26"/>
      <c r="G88" s="26"/>
      <c r="H88" s="26"/>
      <c r="I88" s="10">
        <f>I89+I90</f>
        <v>138.4</v>
      </c>
      <c r="J88" s="10">
        <f>J89+J90</f>
        <v>138.4</v>
      </c>
      <c r="K88" s="22">
        <f t="shared" si="1"/>
        <v>100</v>
      </c>
    </row>
    <row r="89" spans="1:11" ht="22.5" outlineLevel="7">
      <c r="A89" s="11" t="s">
        <v>9</v>
      </c>
      <c r="B89" s="11" t="s">
        <v>82</v>
      </c>
      <c r="C89" s="11" t="s">
        <v>84</v>
      </c>
      <c r="D89" s="11" t="s">
        <v>35</v>
      </c>
      <c r="E89" s="11" t="s">
        <v>37</v>
      </c>
      <c r="F89" s="12" t="s">
        <v>38</v>
      </c>
      <c r="G89" s="11" t="s">
        <v>24</v>
      </c>
      <c r="H89" s="12" t="s">
        <v>23</v>
      </c>
      <c r="I89" s="13">
        <v>68.400000000000006</v>
      </c>
      <c r="J89" s="13">
        <v>68.400000000000006</v>
      </c>
      <c r="K89" s="23">
        <f t="shared" si="1"/>
        <v>100</v>
      </c>
    </row>
    <row r="90" spans="1:11" ht="22.5" outlineLevel="7">
      <c r="A90" s="11" t="s">
        <v>9</v>
      </c>
      <c r="B90" s="11" t="s">
        <v>82</v>
      </c>
      <c r="C90" s="11" t="s">
        <v>84</v>
      </c>
      <c r="D90" s="11" t="s">
        <v>35</v>
      </c>
      <c r="E90" s="11" t="s">
        <v>53</v>
      </c>
      <c r="F90" s="12" t="s">
        <v>54</v>
      </c>
      <c r="G90" s="11" t="s">
        <v>24</v>
      </c>
      <c r="H90" s="12" t="s">
        <v>23</v>
      </c>
      <c r="I90" s="13">
        <v>70</v>
      </c>
      <c r="J90" s="13">
        <v>70</v>
      </c>
      <c r="K90" s="23">
        <f t="shared" si="1"/>
        <v>100</v>
      </c>
    </row>
    <row r="91" spans="1:11" outlineLevel="6">
      <c r="A91" s="9" t="s">
        <v>9</v>
      </c>
      <c r="B91" s="9" t="s">
        <v>82</v>
      </c>
      <c r="C91" s="9" t="s">
        <v>84</v>
      </c>
      <c r="D91" s="9" t="s">
        <v>86</v>
      </c>
      <c r="E91" s="26" t="s">
        <v>87</v>
      </c>
      <c r="F91" s="26"/>
      <c r="G91" s="26"/>
      <c r="H91" s="26"/>
      <c r="I91" s="10">
        <v>231.5</v>
      </c>
      <c r="J91" s="10">
        <v>229.3</v>
      </c>
      <c r="K91" s="22">
        <f t="shared" si="1"/>
        <v>99.049676025917933</v>
      </c>
    </row>
    <row r="92" spans="1:11" ht="22.5" customHeight="1" outlineLevel="7">
      <c r="A92" s="9" t="s">
        <v>9</v>
      </c>
      <c r="B92" s="9" t="s">
        <v>82</v>
      </c>
      <c r="C92" s="9" t="s">
        <v>84</v>
      </c>
      <c r="D92" s="9" t="s">
        <v>88</v>
      </c>
      <c r="E92" s="26" t="s">
        <v>89</v>
      </c>
      <c r="F92" s="26"/>
      <c r="G92" s="26"/>
      <c r="H92" s="26"/>
      <c r="I92" s="10">
        <v>1</v>
      </c>
      <c r="J92" s="10">
        <v>0.3</v>
      </c>
      <c r="K92" s="23">
        <f t="shared" si="1"/>
        <v>30</v>
      </c>
    </row>
    <row r="93" spans="1:11" ht="22.5" outlineLevel="7">
      <c r="A93" s="11" t="s">
        <v>9</v>
      </c>
      <c r="B93" s="11" t="s">
        <v>82</v>
      </c>
      <c r="C93" s="11" t="s">
        <v>84</v>
      </c>
      <c r="D93" s="11" t="s">
        <v>88</v>
      </c>
      <c r="E93" s="11" t="s">
        <v>90</v>
      </c>
      <c r="F93" s="12" t="s">
        <v>91</v>
      </c>
      <c r="G93" s="11" t="s">
        <v>24</v>
      </c>
      <c r="H93" s="12" t="s">
        <v>23</v>
      </c>
      <c r="I93" s="13">
        <v>1</v>
      </c>
      <c r="J93" s="13">
        <v>0.3</v>
      </c>
      <c r="K93" s="23">
        <f t="shared" si="1"/>
        <v>30</v>
      </c>
    </row>
    <row r="94" spans="1:11" outlineLevel="7">
      <c r="A94" s="9" t="s">
        <v>9</v>
      </c>
      <c r="B94" s="9" t="s">
        <v>82</v>
      </c>
      <c r="C94" s="9" t="s">
        <v>84</v>
      </c>
      <c r="D94" s="9" t="s">
        <v>92</v>
      </c>
      <c r="E94" s="26" t="s">
        <v>93</v>
      </c>
      <c r="F94" s="26"/>
      <c r="G94" s="26"/>
      <c r="H94" s="26"/>
      <c r="I94" s="10">
        <v>230.5</v>
      </c>
      <c r="J94" s="10">
        <v>229</v>
      </c>
      <c r="K94" s="22">
        <f t="shared" si="1"/>
        <v>99.34924078091106</v>
      </c>
    </row>
    <row r="95" spans="1:11" ht="22.5" outlineLevel="7">
      <c r="A95" s="11" t="s">
        <v>9</v>
      </c>
      <c r="B95" s="11" t="s">
        <v>82</v>
      </c>
      <c r="C95" s="11" t="s">
        <v>84</v>
      </c>
      <c r="D95" s="11" t="s">
        <v>92</v>
      </c>
      <c r="E95" s="11" t="s">
        <v>90</v>
      </c>
      <c r="F95" s="12" t="s">
        <v>91</v>
      </c>
      <c r="G95" s="11" t="s">
        <v>24</v>
      </c>
      <c r="H95" s="12" t="s">
        <v>23</v>
      </c>
      <c r="I95" s="13">
        <v>230.5</v>
      </c>
      <c r="J95" s="13">
        <v>229</v>
      </c>
      <c r="K95" s="23">
        <f t="shared" si="1"/>
        <v>99.34924078091106</v>
      </c>
    </row>
    <row r="96" spans="1:11" ht="21" customHeight="1" outlineLevel="1">
      <c r="A96" s="9" t="s">
        <v>9</v>
      </c>
      <c r="B96" s="9" t="s">
        <v>94</v>
      </c>
      <c r="C96" s="26" t="s">
        <v>95</v>
      </c>
      <c r="D96" s="26"/>
      <c r="E96" s="26"/>
      <c r="F96" s="26"/>
      <c r="G96" s="26"/>
      <c r="H96" s="26"/>
      <c r="I96" s="10">
        <v>679.6</v>
      </c>
      <c r="J96" s="10">
        <v>663.8</v>
      </c>
      <c r="K96" s="22">
        <f t="shared" si="1"/>
        <v>97.675103001765734</v>
      </c>
    </row>
    <row r="97" spans="1:11" ht="30" customHeight="1" outlineLevel="2">
      <c r="A97" s="9" t="s">
        <v>9</v>
      </c>
      <c r="B97" s="9" t="s">
        <v>96</v>
      </c>
      <c r="C97" s="26" t="s">
        <v>97</v>
      </c>
      <c r="D97" s="26"/>
      <c r="E97" s="26"/>
      <c r="F97" s="26"/>
      <c r="G97" s="26"/>
      <c r="H97" s="26"/>
      <c r="I97" s="10">
        <v>6.1</v>
      </c>
      <c r="J97" s="10">
        <v>0</v>
      </c>
      <c r="K97" s="22">
        <f t="shared" si="1"/>
        <v>0</v>
      </c>
    </row>
    <row r="98" spans="1:11" ht="17.25" customHeight="1" outlineLevel="3">
      <c r="A98" s="9" t="s">
        <v>9</v>
      </c>
      <c r="B98" s="9" t="s">
        <v>96</v>
      </c>
      <c r="C98" s="9" t="s">
        <v>15</v>
      </c>
      <c r="D98" s="26" t="s">
        <v>16</v>
      </c>
      <c r="E98" s="26"/>
      <c r="F98" s="26"/>
      <c r="G98" s="26"/>
      <c r="H98" s="26"/>
      <c r="I98" s="10">
        <v>6.1</v>
      </c>
      <c r="J98" s="10">
        <v>0</v>
      </c>
      <c r="K98" s="22">
        <f t="shared" si="1"/>
        <v>0</v>
      </c>
    </row>
    <row r="99" spans="1:11" ht="47.25" customHeight="1" outlineLevel="4">
      <c r="A99" s="9" t="s">
        <v>9</v>
      </c>
      <c r="B99" s="9" t="s">
        <v>96</v>
      </c>
      <c r="C99" s="9" t="s">
        <v>98</v>
      </c>
      <c r="D99" s="26" t="s">
        <v>99</v>
      </c>
      <c r="E99" s="26"/>
      <c r="F99" s="26"/>
      <c r="G99" s="26"/>
      <c r="H99" s="26"/>
      <c r="I99" s="10">
        <v>6.1</v>
      </c>
      <c r="J99" s="10">
        <v>0</v>
      </c>
      <c r="K99" s="22">
        <f t="shared" si="1"/>
        <v>0</v>
      </c>
    </row>
    <row r="100" spans="1:11" outlineLevel="7">
      <c r="A100" s="9" t="s">
        <v>9</v>
      </c>
      <c r="B100" s="9" t="s">
        <v>96</v>
      </c>
      <c r="C100" s="9" t="s">
        <v>98</v>
      </c>
      <c r="D100" s="9" t="s">
        <v>59</v>
      </c>
      <c r="E100" s="26" t="s">
        <v>60</v>
      </c>
      <c r="F100" s="26"/>
      <c r="G100" s="26"/>
      <c r="H100" s="26"/>
      <c r="I100" s="10">
        <v>6.1</v>
      </c>
      <c r="J100" s="10">
        <v>0</v>
      </c>
      <c r="K100" s="22">
        <f t="shared" si="1"/>
        <v>0</v>
      </c>
    </row>
    <row r="101" spans="1:11" ht="45" outlineLevel="7">
      <c r="A101" s="11" t="s">
        <v>9</v>
      </c>
      <c r="B101" s="11" t="s">
        <v>96</v>
      </c>
      <c r="C101" s="11" t="s">
        <v>98</v>
      </c>
      <c r="D101" s="11" t="s">
        <v>59</v>
      </c>
      <c r="E101" s="11" t="s">
        <v>61</v>
      </c>
      <c r="F101" s="12" t="s">
        <v>62</v>
      </c>
      <c r="G101" s="11" t="s">
        <v>24</v>
      </c>
      <c r="H101" s="12" t="s">
        <v>23</v>
      </c>
      <c r="I101" s="13">
        <v>6.1</v>
      </c>
      <c r="J101" s="13">
        <v>0</v>
      </c>
      <c r="K101" s="23">
        <f t="shared" si="1"/>
        <v>0</v>
      </c>
    </row>
    <row r="102" spans="1:11" ht="17.25" customHeight="1" outlineLevel="2">
      <c r="A102" s="9" t="s">
        <v>9</v>
      </c>
      <c r="B102" s="9" t="s">
        <v>100</v>
      </c>
      <c r="C102" s="26" t="s">
        <v>101</v>
      </c>
      <c r="D102" s="26"/>
      <c r="E102" s="26"/>
      <c r="F102" s="26"/>
      <c r="G102" s="26"/>
      <c r="H102" s="26"/>
      <c r="I102" s="10">
        <v>673.5</v>
      </c>
      <c r="J102" s="10">
        <v>663.8</v>
      </c>
      <c r="K102" s="22">
        <f t="shared" si="1"/>
        <v>98.559762435040824</v>
      </c>
    </row>
    <row r="103" spans="1:11" ht="14.25" customHeight="1" outlineLevel="3">
      <c r="A103" s="9" t="s">
        <v>9</v>
      </c>
      <c r="B103" s="9" t="s">
        <v>100</v>
      </c>
      <c r="C103" s="9" t="s">
        <v>15</v>
      </c>
      <c r="D103" s="26" t="s">
        <v>16</v>
      </c>
      <c r="E103" s="26"/>
      <c r="F103" s="26"/>
      <c r="G103" s="26"/>
      <c r="H103" s="26"/>
      <c r="I103" s="10">
        <v>673.5</v>
      </c>
      <c r="J103" s="10">
        <v>663.8</v>
      </c>
      <c r="K103" s="22">
        <f t="shared" si="1"/>
        <v>98.559762435040824</v>
      </c>
    </row>
    <row r="104" spans="1:11" ht="27.75" customHeight="1" outlineLevel="4">
      <c r="A104" s="9" t="s">
        <v>9</v>
      </c>
      <c r="B104" s="9" t="s">
        <v>100</v>
      </c>
      <c r="C104" s="9" t="s">
        <v>102</v>
      </c>
      <c r="D104" s="26" t="s">
        <v>103</v>
      </c>
      <c r="E104" s="26"/>
      <c r="F104" s="26"/>
      <c r="G104" s="26"/>
      <c r="H104" s="26"/>
      <c r="I104" s="10">
        <v>673.5</v>
      </c>
      <c r="J104" s="10">
        <v>663.8</v>
      </c>
      <c r="K104" s="22">
        <f t="shared" si="1"/>
        <v>98.559762435040824</v>
      </c>
    </row>
    <row r="105" spans="1:11" ht="30" customHeight="1" outlineLevel="7">
      <c r="A105" s="9" t="s">
        <v>9</v>
      </c>
      <c r="B105" s="9" t="s">
        <v>100</v>
      </c>
      <c r="C105" s="9" t="s">
        <v>102</v>
      </c>
      <c r="D105" s="9" t="s">
        <v>35</v>
      </c>
      <c r="E105" s="26" t="s">
        <v>36</v>
      </c>
      <c r="F105" s="26"/>
      <c r="G105" s="26"/>
      <c r="H105" s="26"/>
      <c r="I105" s="10">
        <v>673.5</v>
      </c>
      <c r="J105" s="10">
        <v>663.8</v>
      </c>
      <c r="K105" s="22">
        <f t="shared" si="1"/>
        <v>98.559762435040824</v>
      </c>
    </row>
    <row r="106" spans="1:11" ht="22.5" outlineLevel="7">
      <c r="A106" s="11" t="s">
        <v>9</v>
      </c>
      <c r="B106" s="11" t="s">
        <v>100</v>
      </c>
      <c r="C106" s="11" t="s">
        <v>102</v>
      </c>
      <c r="D106" s="11" t="s">
        <v>35</v>
      </c>
      <c r="E106" s="11" t="s">
        <v>49</v>
      </c>
      <c r="F106" s="12" t="s">
        <v>50</v>
      </c>
      <c r="G106" s="11" t="s">
        <v>24</v>
      </c>
      <c r="H106" s="12" t="s">
        <v>23</v>
      </c>
      <c r="I106" s="13">
        <v>53</v>
      </c>
      <c r="J106" s="13">
        <v>53</v>
      </c>
      <c r="K106" s="23">
        <f t="shared" si="1"/>
        <v>100</v>
      </c>
    </row>
    <row r="107" spans="1:11" ht="22.5" outlineLevel="7">
      <c r="A107" s="11" t="s">
        <v>9</v>
      </c>
      <c r="B107" s="11" t="s">
        <v>100</v>
      </c>
      <c r="C107" s="11" t="s">
        <v>102</v>
      </c>
      <c r="D107" s="11" t="s">
        <v>35</v>
      </c>
      <c r="E107" s="11" t="s">
        <v>51</v>
      </c>
      <c r="F107" s="12" t="s">
        <v>52</v>
      </c>
      <c r="G107" s="11" t="s">
        <v>24</v>
      </c>
      <c r="H107" s="12" t="s">
        <v>23</v>
      </c>
      <c r="I107" s="13">
        <v>15</v>
      </c>
      <c r="J107" s="13">
        <v>15</v>
      </c>
      <c r="K107" s="23">
        <f t="shared" si="1"/>
        <v>100</v>
      </c>
    </row>
    <row r="108" spans="1:11" ht="22.5" outlineLevel="7">
      <c r="A108" s="11" t="s">
        <v>9</v>
      </c>
      <c r="B108" s="11" t="s">
        <v>100</v>
      </c>
      <c r="C108" s="11" t="s">
        <v>102</v>
      </c>
      <c r="D108" s="11" t="s">
        <v>35</v>
      </c>
      <c r="E108" s="11" t="s">
        <v>37</v>
      </c>
      <c r="F108" s="12" t="s">
        <v>38</v>
      </c>
      <c r="G108" s="11" t="s">
        <v>24</v>
      </c>
      <c r="H108" s="12" t="s">
        <v>23</v>
      </c>
      <c r="I108" s="13">
        <v>99.7</v>
      </c>
      <c r="J108" s="13">
        <v>99.7</v>
      </c>
      <c r="K108" s="23">
        <f t="shared" si="1"/>
        <v>100</v>
      </c>
    </row>
    <row r="109" spans="1:11" ht="22.5" outlineLevel="7">
      <c r="A109" s="11" t="s">
        <v>9</v>
      </c>
      <c r="B109" s="11" t="s">
        <v>100</v>
      </c>
      <c r="C109" s="11" t="s">
        <v>102</v>
      </c>
      <c r="D109" s="11" t="s">
        <v>35</v>
      </c>
      <c r="E109" s="11" t="s">
        <v>53</v>
      </c>
      <c r="F109" s="12" t="s">
        <v>54</v>
      </c>
      <c r="G109" s="11" t="s">
        <v>24</v>
      </c>
      <c r="H109" s="12" t="s">
        <v>23</v>
      </c>
      <c r="I109" s="13">
        <v>461.4</v>
      </c>
      <c r="J109" s="13">
        <v>461.4</v>
      </c>
      <c r="K109" s="23">
        <f t="shared" si="1"/>
        <v>100</v>
      </c>
    </row>
    <row r="110" spans="1:11" ht="22.5" outlineLevel="7">
      <c r="A110" s="11" t="s">
        <v>9</v>
      </c>
      <c r="B110" s="11" t="s">
        <v>100</v>
      </c>
      <c r="C110" s="11" t="s">
        <v>102</v>
      </c>
      <c r="D110" s="11" t="s">
        <v>35</v>
      </c>
      <c r="E110" s="11" t="s">
        <v>55</v>
      </c>
      <c r="F110" s="12" t="s">
        <v>56</v>
      </c>
      <c r="G110" s="11" t="s">
        <v>24</v>
      </c>
      <c r="H110" s="12" t="s">
        <v>23</v>
      </c>
      <c r="I110" s="13">
        <v>44.4</v>
      </c>
      <c r="J110" s="13">
        <v>34.700000000000003</v>
      </c>
      <c r="K110" s="23">
        <f t="shared" si="1"/>
        <v>78.15315315315317</v>
      </c>
    </row>
    <row r="111" spans="1:11" outlineLevel="1">
      <c r="A111" s="9" t="s">
        <v>9</v>
      </c>
      <c r="B111" s="9" t="s">
        <v>104</v>
      </c>
      <c r="C111" s="26" t="s">
        <v>105</v>
      </c>
      <c r="D111" s="26"/>
      <c r="E111" s="26"/>
      <c r="F111" s="26"/>
      <c r="G111" s="26"/>
      <c r="H111" s="26"/>
      <c r="I111" s="10">
        <v>210</v>
      </c>
      <c r="J111" s="10">
        <v>97.4</v>
      </c>
      <c r="K111" s="22">
        <f t="shared" si="1"/>
        <v>46.380952380952387</v>
      </c>
    </row>
    <row r="112" spans="1:11" ht="16.5" customHeight="1" outlineLevel="2">
      <c r="A112" s="9" t="s">
        <v>9</v>
      </c>
      <c r="B112" s="9" t="s">
        <v>106</v>
      </c>
      <c r="C112" s="26" t="s">
        <v>107</v>
      </c>
      <c r="D112" s="26"/>
      <c r="E112" s="26"/>
      <c r="F112" s="26"/>
      <c r="G112" s="26"/>
      <c r="H112" s="26"/>
      <c r="I112" s="10">
        <v>210</v>
      </c>
      <c r="J112" s="10">
        <v>97.4</v>
      </c>
      <c r="K112" s="22">
        <f t="shared" si="1"/>
        <v>46.380952380952387</v>
      </c>
    </row>
    <row r="113" spans="1:11" ht="15.75" customHeight="1" outlineLevel="3">
      <c r="A113" s="9" t="s">
        <v>9</v>
      </c>
      <c r="B113" s="9" t="s">
        <v>106</v>
      </c>
      <c r="C113" s="9" t="s">
        <v>15</v>
      </c>
      <c r="D113" s="26" t="s">
        <v>16</v>
      </c>
      <c r="E113" s="26"/>
      <c r="F113" s="26"/>
      <c r="G113" s="26"/>
      <c r="H113" s="26"/>
      <c r="I113" s="10">
        <v>210</v>
      </c>
      <c r="J113" s="10">
        <v>97.4</v>
      </c>
      <c r="K113" s="22">
        <f t="shared" si="1"/>
        <v>46.380952380952387</v>
      </c>
    </row>
    <row r="114" spans="1:11" ht="15.75" customHeight="1" outlineLevel="4">
      <c r="A114" s="9" t="s">
        <v>9</v>
      </c>
      <c r="B114" s="9" t="s">
        <v>106</v>
      </c>
      <c r="C114" s="9" t="s">
        <v>108</v>
      </c>
      <c r="D114" s="26" t="s">
        <v>109</v>
      </c>
      <c r="E114" s="26"/>
      <c r="F114" s="26"/>
      <c r="G114" s="26"/>
      <c r="H114" s="26"/>
      <c r="I114" s="10">
        <v>97.4</v>
      </c>
      <c r="J114" s="10">
        <v>97.4</v>
      </c>
      <c r="K114" s="22">
        <f t="shared" si="1"/>
        <v>100</v>
      </c>
    </row>
    <row r="115" spans="1:11" ht="28.5" customHeight="1" outlineLevel="7">
      <c r="A115" s="9" t="s">
        <v>9</v>
      </c>
      <c r="B115" s="9" t="s">
        <v>106</v>
      </c>
      <c r="C115" s="9" t="s">
        <v>108</v>
      </c>
      <c r="D115" s="9" t="s">
        <v>35</v>
      </c>
      <c r="E115" s="26" t="s">
        <v>36</v>
      </c>
      <c r="F115" s="26"/>
      <c r="G115" s="26"/>
      <c r="H115" s="26"/>
      <c r="I115" s="10">
        <v>97.4</v>
      </c>
      <c r="J115" s="10">
        <v>97.4</v>
      </c>
      <c r="K115" s="22">
        <f t="shared" si="1"/>
        <v>100</v>
      </c>
    </row>
    <row r="116" spans="1:11" ht="22.5" outlineLevel="7">
      <c r="A116" s="11" t="s">
        <v>9</v>
      </c>
      <c r="B116" s="11" t="s">
        <v>106</v>
      </c>
      <c r="C116" s="11" t="s">
        <v>108</v>
      </c>
      <c r="D116" s="11" t="s">
        <v>35</v>
      </c>
      <c r="E116" s="11" t="s">
        <v>51</v>
      </c>
      <c r="F116" s="12" t="s">
        <v>52</v>
      </c>
      <c r="G116" s="11" t="s">
        <v>24</v>
      </c>
      <c r="H116" s="12" t="s">
        <v>23</v>
      </c>
      <c r="I116" s="13">
        <v>97.4</v>
      </c>
      <c r="J116" s="13">
        <v>97.4</v>
      </c>
      <c r="K116" s="23">
        <f t="shared" si="1"/>
        <v>100</v>
      </c>
    </row>
    <row r="117" spans="1:11" ht="21" customHeight="1" outlineLevel="4">
      <c r="A117" s="9" t="s">
        <v>9</v>
      </c>
      <c r="B117" s="9" t="s">
        <v>106</v>
      </c>
      <c r="C117" s="9" t="s">
        <v>110</v>
      </c>
      <c r="D117" s="26" t="s">
        <v>111</v>
      </c>
      <c r="E117" s="26"/>
      <c r="F117" s="26"/>
      <c r="G117" s="26"/>
      <c r="H117" s="26"/>
      <c r="I117" s="10">
        <v>112.6</v>
      </c>
      <c r="J117" s="10">
        <v>0</v>
      </c>
      <c r="K117" s="22">
        <f t="shared" si="1"/>
        <v>0</v>
      </c>
    </row>
    <row r="118" spans="1:11" ht="29.25" customHeight="1" outlineLevel="7">
      <c r="A118" s="9" t="s">
        <v>9</v>
      </c>
      <c r="B118" s="9" t="s">
        <v>106</v>
      </c>
      <c r="C118" s="9" t="s">
        <v>110</v>
      </c>
      <c r="D118" s="9" t="s">
        <v>35</v>
      </c>
      <c r="E118" s="26" t="s">
        <v>36</v>
      </c>
      <c r="F118" s="26"/>
      <c r="G118" s="26"/>
      <c r="H118" s="26"/>
      <c r="I118" s="10">
        <v>112.6</v>
      </c>
      <c r="J118" s="10">
        <v>0</v>
      </c>
      <c r="K118" s="22">
        <f t="shared" si="1"/>
        <v>0</v>
      </c>
    </row>
    <row r="119" spans="1:11" ht="22.5" outlineLevel="7">
      <c r="A119" s="11" t="s">
        <v>9</v>
      </c>
      <c r="B119" s="11" t="s">
        <v>106</v>
      </c>
      <c r="C119" s="11" t="s">
        <v>110</v>
      </c>
      <c r="D119" s="11" t="s">
        <v>35</v>
      </c>
      <c r="E119" s="11" t="s">
        <v>37</v>
      </c>
      <c r="F119" s="12" t="s">
        <v>38</v>
      </c>
      <c r="G119" s="11" t="s">
        <v>24</v>
      </c>
      <c r="H119" s="12" t="s">
        <v>23</v>
      </c>
      <c r="I119" s="13">
        <v>112.6</v>
      </c>
      <c r="J119" s="13">
        <v>0</v>
      </c>
      <c r="K119" s="23">
        <f t="shared" si="1"/>
        <v>0</v>
      </c>
    </row>
    <row r="120" spans="1:11" ht="18.75" customHeight="1" outlineLevel="1">
      <c r="A120" s="9" t="s">
        <v>9</v>
      </c>
      <c r="B120" s="9" t="s">
        <v>112</v>
      </c>
      <c r="C120" s="26" t="s">
        <v>113</v>
      </c>
      <c r="D120" s="26"/>
      <c r="E120" s="26"/>
      <c r="F120" s="26"/>
      <c r="G120" s="26"/>
      <c r="H120" s="26"/>
      <c r="I120" s="10">
        <v>2887.2</v>
      </c>
      <c r="J120" s="10">
        <v>2531.1999999999998</v>
      </c>
      <c r="K120" s="22">
        <f t="shared" si="1"/>
        <v>87.669714602382925</v>
      </c>
    </row>
    <row r="121" spans="1:11" outlineLevel="2">
      <c r="A121" s="9" t="s">
        <v>9</v>
      </c>
      <c r="B121" s="9" t="s">
        <v>114</v>
      </c>
      <c r="C121" s="26" t="s">
        <v>115</v>
      </c>
      <c r="D121" s="26"/>
      <c r="E121" s="26"/>
      <c r="F121" s="26"/>
      <c r="G121" s="26"/>
      <c r="H121" s="26"/>
      <c r="I121" s="10">
        <v>2887.2</v>
      </c>
      <c r="J121" s="10">
        <v>2531.1999999999998</v>
      </c>
      <c r="K121" s="22">
        <f t="shared" si="1"/>
        <v>87.669714602382925</v>
      </c>
    </row>
    <row r="122" spans="1:11" ht="22.5" customHeight="1" outlineLevel="3">
      <c r="A122" s="9" t="s">
        <v>9</v>
      </c>
      <c r="B122" s="9" t="s">
        <v>114</v>
      </c>
      <c r="C122" s="9" t="s">
        <v>15</v>
      </c>
      <c r="D122" s="26" t="s">
        <v>16</v>
      </c>
      <c r="E122" s="26"/>
      <c r="F122" s="26"/>
      <c r="G122" s="26"/>
      <c r="H122" s="26"/>
      <c r="I122" s="10">
        <v>2887.2</v>
      </c>
      <c r="J122" s="10">
        <v>2531.1999999999998</v>
      </c>
      <c r="K122" s="22">
        <f t="shared" si="1"/>
        <v>87.669714602382925</v>
      </c>
    </row>
    <row r="123" spans="1:11" outlineLevel="4">
      <c r="A123" s="9" t="s">
        <v>9</v>
      </c>
      <c r="B123" s="9" t="s">
        <v>114</v>
      </c>
      <c r="C123" s="9" t="s">
        <v>116</v>
      </c>
      <c r="D123" s="26" t="s">
        <v>117</v>
      </c>
      <c r="E123" s="26"/>
      <c r="F123" s="26"/>
      <c r="G123" s="26"/>
      <c r="H123" s="26"/>
      <c r="I123" s="10">
        <v>601.20000000000005</v>
      </c>
      <c r="J123" s="10">
        <v>422.5</v>
      </c>
      <c r="K123" s="22">
        <f t="shared" si="1"/>
        <v>70.27611443779108</v>
      </c>
    </row>
    <row r="124" spans="1:11" ht="29.25" customHeight="1" outlineLevel="7">
      <c r="A124" s="9" t="s">
        <v>9</v>
      </c>
      <c r="B124" s="9" t="s">
        <v>114</v>
      </c>
      <c r="C124" s="9" t="s">
        <v>116</v>
      </c>
      <c r="D124" s="9" t="s">
        <v>35</v>
      </c>
      <c r="E124" s="26" t="s">
        <v>36</v>
      </c>
      <c r="F124" s="26"/>
      <c r="G124" s="26"/>
      <c r="H124" s="26"/>
      <c r="I124" s="10">
        <f>I125+I126+I127+I128</f>
        <v>601.19999999999993</v>
      </c>
      <c r="J124" s="10">
        <f>J125+J126+J127+J128</f>
        <v>422.5</v>
      </c>
      <c r="K124" s="22">
        <f t="shared" si="1"/>
        <v>70.276114437791094</v>
      </c>
    </row>
    <row r="125" spans="1:11" ht="22.5" outlineLevel="7">
      <c r="A125" s="11" t="s">
        <v>9</v>
      </c>
      <c r="B125" s="11" t="s">
        <v>114</v>
      </c>
      <c r="C125" s="11" t="s">
        <v>116</v>
      </c>
      <c r="D125" s="11" t="s">
        <v>35</v>
      </c>
      <c r="E125" s="11" t="s">
        <v>49</v>
      </c>
      <c r="F125" s="12" t="s">
        <v>50</v>
      </c>
      <c r="G125" s="11" t="s">
        <v>24</v>
      </c>
      <c r="H125" s="12" t="s">
        <v>23</v>
      </c>
      <c r="I125" s="13">
        <v>323.7</v>
      </c>
      <c r="J125" s="13">
        <v>300.3</v>
      </c>
      <c r="K125" s="23">
        <f t="shared" si="1"/>
        <v>92.771084337349407</v>
      </c>
    </row>
    <row r="126" spans="1:11" ht="22.5" outlineLevel="7">
      <c r="A126" s="11" t="s">
        <v>9</v>
      </c>
      <c r="B126" s="11" t="s">
        <v>114</v>
      </c>
      <c r="C126" s="11" t="s">
        <v>116</v>
      </c>
      <c r="D126" s="11" t="s">
        <v>35</v>
      </c>
      <c r="E126" s="11" t="s">
        <v>51</v>
      </c>
      <c r="F126" s="12" t="s">
        <v>52</v>
      </c>
      <c r="G126" s="11" t="s">
        <v>24</v>
      </c>
      <c r="H126" s="12" t="s">
        <v>23</v>
      </c>
      <c r="I126" s="13">
        <v>52.4</v>
      </c>
      <c r="J126" s="13">
        <v>50.4</v>
      </c>
      <c r="K126" s="23">
        <f t="shared" si="1"/>
        <v>96.18320610687023</v>
      </c>
    </row>
    <row r="127" spans="1:11" ht="22.5" outlineLevel="7">
      <c r="A127" s="11" t="s">
        <v>9</v>
      </c>
      <c r="B127" s="11" t="s">
        <v>114</v>
      </c>
      <c r="C127" s="11" t="s">
        <v>116</v>
      </c>
      <c r="D127" s="11" t="s">
        <v>35</v>
      </c>
      <c r="E127" s="11" t="s">
        <v>53</v>
      </c>
      <c r="F127" s="12" t="s">
        <v>54</v>
      </c>
      <c r="G127" s="11" t="s">
        <v>24</v>
      </c>
      <c r="H127" s="12" t="s">
        <v>23</v>
      </c>
      <c r="I127" s="13">
        <v>221.6</v>
      </c>
      <c r="J127" s="13">
        <v>68.2</v>
      </c>
      <c r="K127" s="23">
        <f t="shared" si="1"/>
        <v>30.77617328519856</v>
      </c>
    </row>
    <row r="128" spans="1:11" ht="22.5" outlineLevel="7">
      <c r="A128" s="11" t="s">
        <v>9</v>
      </c>
      <c r="B128" s="11" t="s">
        <v>114</v>
      </c>
      <c r="C128" s="11" t="s">
        <v>116</v>
      </c>
      <c r="D128" s="11" t="s">
        <v>35</v>
      </c>
      <c r="E128" s="11" t="s">
        <v>55</v>
      </c>
      <c r="F128" s="12" t="s">
        <v>56</v>
      </c>
      <c r="G128" s="11" t="s">
        <v>24</v>
      </c>
      <c r="H128" s="12" t="s">
        <v>23</v>
      </c>
      <c r="I128" s="13">
        <v>3.5</v>
      </c>
      <c r="J128" s="13">
        <v>3.6</v>
      </c>
      <c r="K128" s="23">
        <f t="shared" si="1"/>
        <v>102.85714285714288</v>
      </c>
    </row>
    <row r="129" spans="1:11" ht="22.5" customHeight="1" outlineLevel="4">
      <c r="A129" s="9" t="s">
        <v>9</v>
      </c>
      <c r="B129" s="9" t="s">
        <v>114</v>
      </c>
      <c r="C129" s="9" t="s">
        <v>118</v>
      </c>
      <c r="D129" s="26" t="s">
        <v>119</v>
      </c>
      <c r="E129" s="26"/>
      <c r="F129" s="26"/>
      <c r="G129" s="26"/>
      <c r="H129" s="26"/>
      <c r="I129" s="10">
        <v>2286</v>
      </c>
      <c r="J129" s="10">
        <v>2108.6999999999998</v>
      </c>
      <c r="K129" s="22">
        <f t="shared" si="1"/>
        <v>92.244094488188964</v>
      </c>
    </row>
    <row r="130" spans="1:11" ht="33" customHeight="1" outlineLevel="7">
      <c r="A130" s="9" t="s">
        <v>9</v>
      </c>
      <c r="B130" s="9" t="s">
        <v>114</v>
      </c>
      <c r="C130" s="9" t="s">
        <v>118</v>
      </c>
      <c r="D130" s="9" t="s">
        <v>19</v>
      </c>
      <c r="E130" s="26" t="s">
        <v>20</v>
      </c>
      <c r="F130" s="26"/>
      <c r="G130" s="26"/>
      <c r="H130" s="26"/>
      <c r="I130" s="10">
        <v>538.70000000000005</v>
      </c>
      <c r="J130" s="10">
        <v>531</v>
      </c>
      <c r="K130" s="22">
        <f t="shared" si="1"/>
        <v>98.570633005383328</v>
      </c>
    </row>
    <row r="131" spans="1:11" ht="22.5" outlineLevel="7">
      <c r="A131" s="11" t="s">
        <v>9</v>
      </c>
      <c r="B131" s="11" t="s">
        <v>114</v>
      </c>
      <c r="C131" s="11" t="s">
        <v>118</v>
      </c>
      <c r="D131" s="11" t="s">
        <v>19</v>
      </c>
      <c r="E131" s="11" t="s">
        <v>21</v>
      </c>
      <c r="F131" s="12" t="s">
        <v>22</v>
      </c>
      <c r="G131" s="11" t="s">
        <v>24</v>
      </c>
      <c r="H131" s="12" t="s">
        <v>23</v>
      </c>
      <c r="I131" s="13">
        <v>413.7</v>
      </c>
      <c r="J131" s="13">
        <v>408.2</v>
      </c>
      <c r="K131" s="23">
        <f t="shared" si="1"/>
        <v>98.67053420352913</v>
      </c>
    </row>
    <row r="132" spans="1:11" ht="22.5" outlineLevel="7">
      <c r="A132" s="11" t="s">
        <v>9</v>
      </c>
      <c r="B132" s="11" t="s">
        <v>114</v>
      </c>
      <c r="C132" s="11" t="s">
        <v>118</v>
      </c>
      <c r="D132" s="11" t="s">
        <v>19</v>
      </c>
      <c r="E132" s="11" t="s">
        <v>25</v>
      </c>
      <c r="F132" s="12" t="s">
        <v>26</v>
      </c>
      <c r="G132" s="11" t="s">
        <v>24</v>
      </c>
      <c r="H132" s="12" t="s">
        <v>23</v>
      </c>
      <c r="I132" s="13">
        <v>125</v>
      </c>
      <c r="J132" s="13">
        <v>122.8</v>
      </c>
      <c r="K132" s="23">
        <f t="shared" si="1"/>
        <v>98.24</v>
      </c>
    </row>
    <row r="133" spans="1:11" ht="29.25" customHeight="1" outlineLevel="7">
      <c r="A133" s="9" t="s">
        <v>9</v>
      </c>
      <c r="B133" s="9" t="s">
        <v>114</v>
      </c>
      <c r="C133" s="9" t="s">
        <v>118</v>
      </c>
      <c r="D133" s="9" t="s">
        <v>27</v>
      </c>
      <c r="E133" s="26" t="s">
        <v>28</v>
      </c>
      <c r="F133" s="26"/>
      <c r="G133" s="26"/>
      <c r="H133" s="26"/>
      <c r="I133" s="10">
        <v>10.5</v>
      </c>
      <c r="J133" s="10">
        <v>10.5</v>
      </c>
      <c r="K133" s="22">
        <f t="shared" si="1"/>
        <v>100</v>
      </c>
    </row>
    <row r="134" spans="1:11" ht="22.5" outlineLevel="7">
      <c r="A134" s="11" t="s">
        <v>9</v>
      </c>
      <c r="B134" s="11" t="s">
        <v>114</v>
      </c>
      <c r="C134" s="11" t="s">
        <v>118</v>
      </c>
      <c r="D134" s="11" t="s">
        <v>27</v>
      </c>
      <c r="E134" s="11" t="s">
        <v>29</v>
      </c>
      <c r="F134" s="12" t="s">
        <v>30</v>
      </c>
      <c r="G134" s="11" t="s">
        <v>24</v>
      </c>
      <c r="H134" s="12" t="s">
        <v>23</v>
      </c>
      <c r="I134" s="13">
        <v>10.5</v>
      </c>
      <c r="J134" s="13">
        <v>10.5</v>
      </c>
      <c r="K134" s="23">
        <f t="shared" si="1"/>
        <v>100</v>
      </c>
    </row>
    <row r="135" spans="1:11" ht="30" customHeight="1" outlineLevel="7">
      <c r="A135" s="9" t="s">
        <v>9</v>
      </c>
      <c r="B135" s="9" t="s">
        <v>114</v>
      </c>
      <c r="C135" s="9" t="s">
        <v>118</v>
      </c>
      <c r="D135" s="9" t="s">
        <v>35</v>
      </c>
      <c r="E135" s="26" t="s">
        <v>36</v>
      </c>
      <c r="F135" s="26"/>
      <c r="G135" s="26"/>
      <c r="H135" s="26"/>
      <c r="I135" s="10">
        <v>1736.8</v>
      </c>
      <c r="J135" s="10">
        <v>1567.2</v>
      </c>
      <c r="K135" s="22">
        <f t="shared" si="1"/>
        <v>90.23491478581299</v>
      </c>
    </row>
    <row r="136" spans="1:11" ht="22.5" outlineLevel="7">
      <c r="A136" s="11" t="s">
        <v>9</v>
      </c>
      <c r="B136" s="11" t="s">
        <v>114</v>
      </c>
      <c r="C136" s="11" t="s">
        <v>118</v>
      </c>
      <c r="D136" s="11" t="s">
        <v>35</v>
      </c>
      <c r="E136" s="11" t="s">
        <v>51</v>
      </c>
      <c r="F136" s="12" t="s">
        <v>52</v>
      </c>
      <c r="G136" s="11" t="s">
        <v>24</v>
      </c>
      <c r="H136" s="12" t="s">
        <v>23</v>
      </c>
      <c r="I136" s="13">
        <v>250.2</v>
      </c>
      <c r="J136" s="13">
        <v>182.2</v>
      </c>
      <c r="K136" s="23">
        <f t="shared" si="1"/>
        <v>72.821742605915261</v>
      </c>
    </row>
    <row r="137" spans="1:11" ht="22.5" outlineLevel="7">
      <c r="A137" s="11" t="s">
        <v>9</v>
      </c>
      <c r="B137" s="11" t="s">
        <v>114</v>
      </c>
      <c r="C137" s="11" t="s">
        <v>118</v>
      </c>
      <c r="D137" s="11" t="s">
        <v>35</v>
      </c>
      <c r="E137" s="11" t="s">
        <v>37</v>
      </c>
      <c r="F137" s="12" t="s">
        <v>38</v>
      </c>
      <c r="G137" s="11" t="s">
        <v>24</v>
      </c>
      <c r="H137" s="12" t="s">
        <v>23</v>
      </c>
      <c r="I137" s="13">
        <v>123.6</v>
      </c>
      <c r="J137" s="13">
        <v>119.5</v>
      </c>
      <c r="K137" s="23">
        <f t="shared" si="1"/>
        <v>96.682847896440137</v>
      </c>
    </row>
    <row r="138" spans="1:11" ht="22.5" outlineLevel="7">
      <c r="A138" s="11" t="s">
        <v>9</v>
      </c>
      <c r="B138" s="11" t="s">
        <v>114</v>
      </c>
      <c r="C138" s="11" t="s">
        <v>118</v>
      </c>
      <c r="D138" s="11" t="s">
        <v>35</v>
      </c>
      <c r="E138" s="11" t="s">
        <v>90</v>
      </c>
      <c r="F138" s="12" t="s">
        <v>91</v>
      </c>
      <c r="G138" s="11" t="s">
        <v>24</v>
      </c>
      <c r="H138" s="12" t="s">
        <v>23</v>
      </c>
      <c r="I138" s="13">
        <v>1</v>
      </c>
      <c r="J138" s="13">
        <v>0.4</v>
      </c>
      <c r="K138" s="23">
        <f t="shared" si="1"/>
        <v>40</v>
      </c>
    </row>
    <row r="139" spans="1:11" ht="22.5" outlineLevel="7">
      <c r="A139" s="11" t="s">
        <v>9</v>
      </c>
      <c r="B139" s="11" t="s">
        <v>114</v>
      </c>
      <c r="C139" s="11" t="s">
        <v>118</v>
      </c>
      <c r="D139" s="11" t="s">
        <v>35</v>
      </c>
      <c r="E139" s="11" t="s">
        <v>53</v>
      </c>
      <c r="F139" s="12" t="s">
        <v>54</v>
      </c>
      <c r="G139" s="11" t="s">
        <v>24</v>
      </c>
      <c r="H139" s="12" t="s">
        <v>23</v>
      </c>
      <c r="I139" s="13">
        <v>919.7</v>
      </c>
      <c r="J139" s="13">
        <v>914.8</v>
      </c>
      <c r="K139" s="23">
        <f t="shared" si="1"/>
        <v>99.467217570947042</v>
      </c>
    </row>
    <row r="140" spans="1:11" ht="22.5" outlineLevel="7">
      <c r="A140" s="11" t="s">
        <v>9</v>
      </c>
      <c r="B140" s="11" t="s">
        <v>114</v>
      </c>
      <c r="C140" s="11" t="s">
        <v>118</v>
      </c>
      <c r="D140" s="11" t="s">
        <v>35</v>
      </c>
      <c r="E140" s="11" t="s">
        <v>55</v>
      </c>
      <c r="F140" s="12" t="s">
        <v>56</v>
      </c>
      <c r="G140" s="11" t="s">
        <v>24</v>
      </c>
      <c r="H140" s="12" t="s">
        <v>23</v>
      </c>
      <c r="I140" s="13">
        <v>442.3</v>
      </c>
      <c r="J140" s="13">
        <v>350.2</v>
      </c>
      <c r="K140" s="23">
        <f t="shared" ref="K140:K162" si="2">J140/I140*100</f>
        <v>79.177029165724619</v>
      </c>
    </row>
    <row r="141" spans="1:11" outlineLevel="1">
      <c r="A141" s="9" t="s">
        <v>9</v>
      </c>
      <c r="B141" s="9" t="s">
        <v>120</v>
      </c>
      <c r="C141" s="26" t="s">
        <v>121</v>
      </c>
      <c r="D141" s="26"/>
      <c r="E141" s="26"/>
      <c r="F141" s="26"/>
      <c r="G141" s="26"/>
      <c r="H141" s="26"/>
      <c r="I141" s="10">
        <v>268.60000000000002</v>
      </c>
      <c r="J141" s="10">
        <v>267.2</v>
      </c>
      <c r="K141" s="22">
        <f t="shared" si="2"/>
        <v>99.478778853313472</v>
      </c>
    </row>
    <row r="142" spans="1:11" outlineLevel="2">
      <c r="A142" s="9" t="s">
        <v>9</v>
      </c>
      <c r="B142" s="9" t="s">
        <v>122</v>
      </c>
      <c r="C142" s="26" t="s">
        <v>123</v>
      </c>
      <c r="D142" s="26"/>
      <c r="E142" s="26"/>
      <c r="F142" s="26"/>
      <c r="G142" s="26"/>
      <c r="H142" s="26"/>
      <c r="I142" s="10">
        <v>115.6</v>
      </c>
      <c r="J142" s="10">
        <v>114.2</v>
      </c>
      <c r="K142" s="22">
        <f t="shared" si="2"/>
        <v>98.788927335640139</v>
      </c>
    </row>
    <row r="143" spans="1:11" ht="16.5" customHeight="1" outlineLevel="3">
      <c r="A143" s="9" t="s">
        <v>9</v>
      </c>
      <c r="B143" s="9" t="s">
        <v>122</v>
      </c>
      <c r="C143" s="9" t="s">
        <v>15</v>
      </c>
      <c r="D143" s="26" t="s">
        <v>16</v>
      </c>
      <c r="E143" s="26"/>
      <c r="F143" s="26"/>
      <c r="G143" s="26"/>
      <c r="H143" s="26"/>
      <c r="I143" s="10">
        <v>115.6</v>
      </c>
      <c r="J143" s="10">
        <v>114.2</v>
      </c>
      <c r="K143" s="22">
        <f t="shared" si="2"/>
        <v>98.788927335640139</v>
      </c>
    </row>
    <row r="144" spans="1:11" ht="18" customHeight="1" outlineLevel="4">
      <c r="A144" s="9" t="s">
        <v>9</v>
      </c>
      <c r="B144" s="9" t="s">
        <v>122</v>
      </c>
      <c r="C144" s="9" t="s">
        <v>124</v>
      </c>
      <c r="D144" s="26" t="s">
        <v>125</v>
      </c>
      <c r="E144" s="26"/>
      <c r="F144" s="26"/>
      <c r="G144" s="26"/>
      <c r="H144" s="26"/>
      <c r="I144" s="10">
        <v>115.6</v>
      </c>
      <c r="J144" s="10">
        <v>114.2</v>
      </c>
      <c r="K144" s="22">
        <f t="shared" si="2"/>
        <v>98.788927335640139</v>
      </c>
    </row>
    <row r="145" spans="1:11" ht="13.5" customHeight="1" outlineLevel="7">
      <c r="A145" s="9" t="s">
        <v>9</v>
      </c>
      <c r="B145" s="9" t="s">
        <v>122</v>
      </c>
      <c r="C145" s="9" t="s">
        <v>124</v>
      </c>
      <c r="D145" s="9" t="s">
        <v>126</v>
      </c>
      <c r="E145" s="26" t="s">
        <v>127</v>
      </c>
      <c r="F145" s="26"/>
      <c r="G145" s="26"/>
      <c r="H145" s="26"/>
      <c r="I145" s="10">
        <v>115.6</v>
      </c>
      <c r="J145" s="10">
        <v>114.2</v>
      </c>
      <c r="K145" s="22">
        <f t="shared" si="2"/>
        <v>98.788927335640139</v>
      </c>
    </row>
    <row r="146" spans="1:11" ht="56.25" outlineLevel="7">
      <c r="A146" s="11" t="s">
        <v>9</v>
      </c>
      <c r="B146" s="11" t="s">
        <v>122</v>
      </c>
      <c r="C146" s="11" t="s">
        <v>124</v>
      </c>
      <c r="D146" s="11" t="s">
        <v>126</v>
      </c>
      <c r="E146" s="11" t="s">
        <v>128</v>
      </c>
      <c r="F146" s="12" t="s">
        <v>129</v>
      </c>
      <c r="G146" s="11" t="s">
        <v>24</v>
      </c>
      <c r="H146" s="12" t="s">
        <v>23</v>
      </c>
      <c r="I146" s="13">
        <v>115.6</v>
      </c>
      <c r="J146" s="13">
        <v>114.2</v>
      </c>
      <c r="K146" s="23">
        <f t="shared" si="2"/>
        <v>98.788927335640139</v>
      </c>
    </row>
    <row r="147" spans="1:11" ht="17.25" customHeight="1" outlineLevel="2">
      <c r="A147" s="9" t="s">
        <v>9</v>
      </c>
      <c r="B147" s="9" t="s">
        <v>130</v>
      </c>
      <c r="C147" s="26" t="s">
        <v>131</v>
      </c>
      <c r="D147" s="26"/>
      <c r="E147" s="26"/>
      <c r="F147" s="26"/>
      <c r="G147" s="26"/>
      <c r="H147" s="26"/>
      <c r="I147" s="10">
        <v>153</v>
      </c>
      <c r="J147" s="10">
        <v>153</v>
      </c>
      <c r="K147" s="22">
        <f t="shared" si="2"/>
        <v>100</v>
      </c>
    </row>
    <row r="148" spans="1:11" ht="14.25" customHeight="1" outlineLevel="3">
      <c r="A148" s="9" t="s">
        <v>9</v>
      </c>
      <c r="B148" s="9" t="s">
        <v>130</v>
      </c>
      <c r="C148" s="9" t="s">
        <v>15</v>
      </c>
      <c r="D148" s="26" t="s">
        <v>16</v>
      </c>
      <c r="E148" s="26"/>
      <c r="F148" s="26"/>
      <c r="G148" s="26"/>
      <c r="H148" s="26"/>
      <c r="I148" s="10">
        <v>153</v>
      </c>
      <c r="J148" s="10">
        <v>153</v>
      </c>
      <c r="K148" s="22">
        <f t="shared" si="2"/>
        <v>100</v>
      </c>
    </row>
    <row r="149" spans="1:11" outlineLevel="4">
      <c r="A149" s="9" t="s">
        <v>9</v>
      </c>
      <c r="B149" s="9" t="s">
        <v>130</v>
      </c>
      <c r="C149" s="9" t="s">
        <v>132</v>
      </c>
      <c r="D149" s="26" t="s">
        <v>133</v>
      </c>
      <c r="E149" s="26"/>
      <c r="F149" s="26"/>
      <c r="G149" s="26"/>
      <c r="H149" s="26"/>
      <c r="I149" s="10">
        <v>153</v>
      </c>
      <c r="J149" s="10">
        <v>153</v>
      </c>
      <c r="K149" s="22">
        <f t="shared" si="2"/>
        <v>100</v>
      </c>
    </row>
    <row r="150" spans="1:11" ht="26.25" customHeight="1" outlineLevel="7">
      <c r="A150" s="9" t="s">
        <v>9</v>
      </c>
      <c r="B150" s="9" t="s">
        <v>130</v>
      </c>
      <c r="C150" s="9" t="s">
        <v>132</v>
      </c>
      <c r="D150" s="9" t="s">
        <v>134</v>
      </c>
      <c r="E150" s="26" t="s">
        <v>135</v>
      </c>
      <c r="F150" s="26"/>
      <c r="G150" s="26"/>
      <c r="H150" s="26"/>
      <c r="I150" s="10">
        <v>124.9</v>
      </c>
      <c r="J150" s="10">
        <v>124.9</v>
      </c>
      <c r="K150" s="22">
        <f t="shared" si="2"/>
        <v>100</v>
      </c>
    </row>
    <row r="151" spans="1:11" ht="22.5" outlineLevel="7">
      <c r="A151" s="11" t="s">
        <v>9</v>
      </c>
      <c r="B151" s="11" t="s">
        <v>130</v>
      </c>
      <c r="C151" s="11" t="s">
        <v>132</v>
      </c>
      <c r="D151" s="11" t="s">
        <v>134</v>
      </c>
      <c r="E151" s="11" t="s">
        <v>136</v>
      </c>
      <c r="F151" s="12" t="s">
        <v>137</v>
      </c>
      <c r="G151" s="11" t="s">
        <v>24</v>
      </c>
      <c r="H151" s="12" t="s">
        <v>23</v>
      </c>
      <c r="I151" s="13">
        <v>124.9</v>
      </c>
      <c r="J151" s="13">
        <v>124.9</v>
      </c>
      <c r="K151" s="23">
        <f t="shared" si="2"/>
        <v>100</v>
      </c>
    </row>
    <row r="152" spans="1:11" ht="27.75" customHeight="1" outlineLevel="7">
      <c r="A152" s="9" t="s">
        <v>9</v>
      </c>
      <c r="B152" s="9" t="s">
        <v>130</v>
      </c>
      <c r="C152" s="9" t="s">
        <v>132</v>
      </c>
      <c r="D152" s="9" t="s">
        <v>138</v>
      </c>
      <c r="E152" s="26" t="s">
        <v>139</v>
      </c>
      <c r="F152" s="26"/>
      <c r="G152" s="26"/>
      <c r="H152" s="26"/>
      <c r="I152" s="10">
        <f>I153+I154+I155</f>
        <v>28.099999999999998</v>
      </c>
      <c r="J152" s="10">
        <f>J153+J154+J155</f>
        <v>28.099999999999998</v>
      </c>
      <c r="K152" s="22">
        <f t="shared" si="2"/>
        <v>100</v>
      </c>
    </row>
    <row r="153" spans="1:11" ht="22.5" outlineLevel="7">
      <c r="A153" s="11" t="s">
        <v>9</v>
      </c>
      <c r="B153" s="11" t="s">
        <v>130</v>
      </c>
      <c r="C153" s="11" t="s">
        <v>132</v>
      </c>
      <c r="D153" s="11" t="s">
        <v>138</v>
      </c>
      <c r="E153" s="11" t="s">
        <v>37</v>
      </c>
      <c r="F153" s="12" t="s">
        <v>38</v>
      </c>
      <c r="G153" s="11" t="s">
        <v>24</v>
      </c>
      <c r="H153" s="12" t="s">
        <v>23</v>
      </c>
      <c r="I153" s="13">
        <v>11</v>
      </c>
      <c r="J153" s="13">
        <v>11</v>
      </c>
      <c r="K153" s="23">
        <f t="shared" si="2"/>
        <v>100</v>
      </c>
    </row>
    <row r="154" spans="1:11" ht="22.5" outlineLevel="7">
      <c r="A154" s="11" t="s">
        <v>9</v>
      </c>
      <c r="B154" s="11" t="s">
        <v>130</v>
      </c>
      <c r="C154" s="11" t="s">
        <v>132</v>
      </c>
      <c r="D154" s="11" t="s">
        <v>138</v>
      </c>
      <c r="E154" s="11" t="s">
        <v>136</v>
      </c>
      <c r="F154" s="12" t="s">
        <v>137</v>
      </c>
      <c r="G154" s="11" t="s">
        <v>24</v>
      </c>
      <c r="H154" s="12" t="s">
        <v>23</v>
      </c>
      <c r="I154" s="13">
        <v>12.9</v>
      </c>
      <c r="J154" s="13">
        <v>12.9</v>
      </c>
      <c r="K154" s="23">
        <f t="shared" si="2"/>
        <v>100</v>
      </c>
    </row>
    <row r="155" spans="1:11" ht="22.5" outlineLevel="7">
      <c r="A155" s="11" t="s">
        <v>9</v>
      </c>
      <c r="B155" s="11" t="s">
        <v>130</v>
      </c>
      <c r="C155" s="11" t="s">
        <v>132</v>
      </c>
      <c r="D155" s="11" t="s">
        <v>138</v>
      </c>
      <c r="E155" s="11" t="s">
        <v>55</v>
      </c>
      <c r="F155" s="12" t="s">
        <v>56</v>
      </c>
      <c r="G155" s="11" t="s">
        <v>24</v>
      </c>
      <c r="H155" s="12" t="s">
        <v>23</v>
      </c>
      <c r="I155" s="13">
        <v>4.2</v>
      </c>
      <c r="J155" s="13">
        <v>4.2</v>
      </c>
      <c r="K155" s="23">
        <f t="shared" si="2"/>
        <v>100</v>
      </c>
    </row>
    <row r="156" spans="1:11" outlineLevel="1">
      <c r="A156" s="9" t="s">
        <v>9</v>
      </c>
      <c r="B156" s="9" t="s">
        <v>140</v>
      </c>
      <c r="C156" s="26" t="s">
        <v>141</v>
      </c>
      <c r="D156" s="26"/>
      <c r="E156" s="26"/>
      <c r="F156" s="26"/>
      <c r="G156" s="26"/>
      <c r="H156" s="26"/>
      <c r="I156" s="10">
        <v>50</v>
      </c>
      <c r="J156" s="10">
        <v>50</v>
      </c>
      <c r="K156" s="22">
        <f t="shared" si="2"/>
        <v>100</v>
      </c>
    </row>
    <row r="157" spans="1:11" outlineLevel="2">
      <c r="A157" s="9" t="s">
        <v>9</v>
      </c>
      <c r="B157" s="9" t="s">
        <v>142</v>
      </c>
      <c r="C157" s="26" t="s">
        <v>143</v>
      </c>
      <c r="D157" s="26"/>
      <c r="E157" s="26"/>
      <c r="F157" s="26"/>
      <c r="G157" s="26"/>
      <c r="H157" s="26"/>
      <c r="I157" s="10">
        <v>50</v>
      </c>
      <c r="J157" s="10">
        <v>50</v>
      </c>
      <c r="K157" s="22">
        <f t="shared" si="2"/>
        <v>100</v>
      </c>
    </row>
    <row r="158" spans="1:11" ht="16.5" customHeight="1" outlineLevel="3">
      <c r="A158" s="9" t="s">
        <v>9</v>
      </c>
      <c r="B158" s="9" t="s">
        <v>142</v>
      </c>
      <c r="C158" s="9" t="s">
        <v>15</v>
      </c>
      <c r="D158" s="26" t="s">
        <v>16</v>
      </c>
      <c r="E158" s="26"/>
      <c r="F158" s="26"/>
      <c r="G158" s="26"/>
      <c r="H158" s="26"/>
      <c r="I158" s="10">
        <v>50</v>
      </c>
      <c r="J158" s="10">
        <v>50</v>
      </c>
      <c r="K158" s="22">
        <f t="shared" si="2"/>
        <v>100</v>
      </c>
    </row>
    <row r="159" spans="1:11" ht="15" customHeight="1" outlineLevel="4">
      <c r="A159" s="9" t="s">
        <v>9</v>
      </c>
      <c r="B159" s="9" t="s">
        <v>142</v>
      </c>
      <c r="C159" s="9" t="s">
        <v>144</v>
      </c>
      <c r="D159" s="26" t="s">
        <v>145</v>
      </c>
      <c r="E159" s="26"/>
      <c r="F159" s="26"/>
      <c r="G159" s="26"/>
      <c r="H159" s="26"/>
      <c r="I159" s="10">
        <v>50</v>
      </c>
      <c r="J159" s="10">
        <v>50</v>
      </c>
      <c r="K159" s="22">
        <f t="shared" si="2"/>
        <v>100</v>
      </c>
    </row>
    <row r="160" spans="1:11" ht="28.5" customHeight="1" outlineLevel="7">
      <c r="A160" s="9" t="s">
        <v>9</v>
      </c>
      <c r="B160" s="9" t="s">
        <v>142</v>
      </c>
      <c r="C160" s="9" t="s">
        <v>144</v>
      </c>
      <c r="D160" s="9" t="s">
        <v>35</v>
      </c>
      <c r="E160" s="26" t="s">
        <v>36</v>
      </c>
      <c r="F160" s="26"/>
      <c r="G160" s="26"/>
      <c r="H160" s="26"/>
      <c r="I160" s="10">
        <v>50</v>
      </c>
      <c r="J160" s="10">
        <v>50</v>
      </c>
      <c r="K160" s="22">
        <f t="shared" si="2"/>
        <v>100</v>
      </c>
    </row>
    <row r="161" spans="1:11" ht="22.5" outlineLevel="7">
      <c r="A161" s="11" t="s">
        <v>9</v>
      </c>
      <c r="B161" s="11" t="s">
        <v>142</v>
      </c>
      <c r="C161" s="11" t="s">
        <v>144</v>
      </c>
      <c r="D161" s="11" t="s">
        <v>35</v>
      </c>
      <c r="E161" s="11" t="s">
        <v>90</v>
      </c>
      <c r="F161" s="12" t="s">
        <v>91</v>
      </c>
      <c r="G161" s="11" t="s">
        <v>24</v>
      </c>
      <c r="H161" s="12" t="s">
        <v>23</v>
      </c>
      <c r="I161" s="13">
        <v>50</v>
      </c>
      <c r="J161" s="13">
        <v>50</v>
      </c>
      <c r="K161" s="23">
        <f t="shared" si="2"/>
        <v>100</v>
      </c>
    </row>
    <row r="162" spans="1:11">
      <c r="A162" s="14" t="s">
        <v>146</v>
      </c>
      <c r="B162" s="14"/>
      <c r="C162" s="14"/>
      <c r="D162" s="14"/>
      <c r="E162" s="14"/>
      <c r="F162" s="15"/>
      <c r="G162" s="14"/>
      <c r="H162" s="15"/>
      <c r="I162" s="18">
        <v>11658.2</v>
      </c>
      <c r="J162" s="18">
        <v>10761.1</v>
      </c>
      <c r="K162" s="22">
        <f t="shared" si="2"/>
        <v>92.304987047743211</v>
      </c>
    </row>
  </sheetData>
  <autoFilter ref="A11:K162"/>
  <mergeCells count="97">
    <mergeCell ref="D159:H159"/>
    <mergeCell ref="E160:H160"/>
    <mergeCell ref="J1:K1"/>
    <mergeCell ref="H2:K2"/>
    <mergeCell ref="I5:K5"/>
    <mergeCell ref="A6:K6"/>
    <mergeCell ref="A7:G7"/>
    <mergeCell ref="A8:G8"/>
    <mergeCell ref="A9:G9"/>
    <mergeCell ref="A10:B10"/>
    <mergeCell ref="E83:H83"/>
    <mergeCell ref="E150:H150"/>
    <mergeCell ref="E152:H152"/>
    <mergeCell ref="C156:H156"/>
    <mergeCell ref="C157:H157"/>
    <mergeCell ref="D158:H158"/>
    <mergeCell ref="D144:H144"/>
    <mergeCell ref="E145:H145"/>
    <mergeCell ref="C147:H147"/>
    <mergeCell ref="D148:H148"/>
    <mergeCell ref="D149:H149"/>
    <mergeCell ref="E133:H133"/>
    <mergeCell ref="E135:H135"/>
    <mergeCell ref="C141:H141"/>
    <mergeCell ref="C142:H142"/>
    <mergeCell ref="D143:H143"/>
    <mergeCell ref="D122:H122"/>
    <mergeCell ref="D123:H123"/>
    <mergeCell ref="E124:H124"/>
    <mergeCell ref="D129:H129"/>
    <mergeCell ref="E130:H130"/>
    <mergeCell ref="E115:H115"/>
    <mergeCell ref="D117:H117"/>
    <mergeCell ref="E118:H118"/>
    <mergeCell ref="C120:H120"/>
    <mergeCell ref="C121:H121"/>
    <mergeCell ref="E105:H105"/>
    <mergeCell ref="C111:H111"/>
    <mergeCell ref="C112:H112"/>
    <mergeCell ref="D113:H113"/>
    <mergeCell ref="D114:H114"/>
    <mergeCell ref="D99:H99"/>
    <mergeCell ref="E100:H100"/>
    <mergeCell ref="C102:H102"/>
    <mergeCell ref="D103:H103"/>
    <mergeCell ref="D104:H104"/>
    <mergeCell ref="E92:H92"/>
    <mergeCell ref="E94:H94"/>
    <mergeCell ref="C96:H96"/>
    <mergeCell ref="C97:H97"/>
    <mergeCell ref="D98:H98"/>
    <mergeCell ref="C85:H85"/>
    <mergeCell ref="D86:H86"/>
    <mergeCell ref="D87:H87"/>
    <mergeCell ref="E88:H88"/>
    <mergeCell ref="E91:H91"/>
    <mergeCell ref="E75:H75"/>
    <mergeCell ref="E78:H78"/>
    <mergeCell ref="C80:H80"/>
    <mergeCell ref="D81:H81"/>
    <mergeCell ref="D82:H82"/>
    <mergeCell ref="E65:H65"/>
    <mergeCell ref="D67:H67"/>
    <mergeCell ref="E68:H68"/>
    <mergeCell ref="E71:H71"/>
    <mergeCell ref="D74:H74"/>
    <mergeCell ref="E55:H55"/>
    <mergeCell ref="D57:H57"/>
    <mergeCell ref="E58:H58"/>
    <mergeCell ref="D61:H61"/>
    <mergeCell ref="E62:H62"/>
    <mergeCell ref="D54:H54"/>
    <mergeCell ref="E35:H35"/>
    <mergeCell ref="E37:H37"/>
    <mergeCell ref="D45:H45"/>
    <mergeCell ref="E46:H46"/>
    <mergeCell ref="D48:H48"/>
    <mergeCell ref="E30:H30"/>
    <mergeCell ref="E33:H33"/>
    <mergeCell ref="E49:H49"/>
    <mergeCell ref="D51:H51"/>
    <mergeCell ref="E52:H52"/>
    <mergeCell ref="D24:H24"/>
    <mergeCell ref="E25:H25"/>
    <mergeCell ref="C27:H27"/>
    <mergeCell ref="D28:H28"/>
    <mergeCell ref="D29:H29"/>
    <mergeCell ref="D16:H16"/>
    <mergeCell ref="E17:H17"/>
    <mergeCell ref="E20:H20"/>
    <mergeCell ref="C22:H22"/>
    <mergeCell ref="D23:H23"/>
    <mergeCell ref="B12:H12"/>
    <mergeCell ref="A1:F1"/>
    <mergeCell ref="C13:H13"/>
    <mergeCell ref="C14:H14"/>
    <mergeCell ref="D15:H15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Администратор</cp:lastModifiedBy>
  <cp:lastPrinted>2013-08-01T10:33:54Z</cp:lastPrinted>
  <dcterms:created xsi:type="dcterms:W3CDTF">2002-03-11T10:22:12Z</dcterms:created>
  <dcterms:modified xsi:type="dcterms:W3CDTF">2016-03-22T13:42:35Z</dcterms:modified>
</cp:coreProperties>
</file>